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hidePivotFieldList="1" defaultThemeVersion="124226"/>
  <mc:AlternateContent xmlns:mc="http://schemas.openxmlformats.org/markup-compatibility/2006">
    <mc:Choice Requires="x15">
      <x15ac:absPath xmlns:x15ac="http://schemas.microsoft.com/office/spreadsheetml/2010/11/ac" url="\\ovr.prv\Users\Home\molw\Desktop\algemeen\"/>
    </mc:Choice>
  </mc:AlternateContent>
  <xr:revisionPtr revIDLastSave="0" documentId="8_{0E2366FC-19DE-4881-A799-1101462B77B6}" xr6:coauthVersionLast="47" xr6:coauthVersionMax="47" xr10:uidLastSave="{00000000-0000-0000-0000-000000000000}"/>
  <bookViews>
    <workbookView xWindow="28740" yWindow="-60" windowWidth="28920" windowHeight="15870" tabRatio="777" firstSheet="2" activeTab="2" xr2:uid="{00000000-000D-0000-FFFF-FFFF00000000}"/>
  </bookViews>
  <sheets>
    <sheet name="LIST" sheetId="9" state="hidden" r:id="rId1"/>
    <sheet name="LIST_OBJ" sheetId="15" state="hidden" r:id="rId2"/>
    <sheet name="CUMU_VTW_OVERZICHT" sheetId="16" r:id="rId3"/>
    <sheet name="JURIDISCHE ACHTERGROND" sheetId="13" r:id="rId4"/>
    <sheet name="GRAPHICS" sheetId="17" state="hidden" r:id="rId5"/>
  </sheets>
  <definedNames>
    <definedName name="_xlnm.Print_Area" localSheetId="2">CUMU_VTW_OVERZICHT!$A$1:$K$66</definedName>
    <definedName name="_xlnm.Print_Titles" localSheetId="2">CUMU_VTW_OVERZICHT!$12:$12</definedName>
    <definedName name="Gemeente_Dalfsen">LIST_OBJ!$E$2:$E$13</definedName>
    <definedName name="Gemeente_De_Wolden">LIST_OBJ!$I$2</definedName>
    <definedName name="Gemeente_Ommen_en_Harderberg">LIST_OBJ!$F$2:$F$16</definedName>
    <definedName name="Gemeente_Zwolle">LIST_OBJ!$D$2:$D$11</definedName>
    <definedName name="LIST_CONTRACTDOCUMENT">LIST!$B$1:$B$7</definedName>
    <definedName name="LIST_OBJ">LIST_OBJ!$A$1:$I$1</definedName>
    <definedName name="LIST_STATUS">LIST!$A$1:$A$13</definedName>
    <definedName name="LIST_VOLGNUMMER">#REF!</definedName>
    <definedName name="Niet_aan_beheerder_toe_te_wijzen">LIST_OBJ!$A$2:$A$3</definedName>
    <definedName name="OVerig">LIST_OBJ!$H$2</definedName>
    <definedName name="Provincie_Overijssel">LIST_OBJ!$C$2:$C$45</definedName>
    <definedName name="Rijkswaterstaat">LIST_OBJ!$B$2:$B$8</definedName>
    <definedName name="VTW_NR">#REF!</definedName>
    <definedName name="WDOD">LIST_OBJ!$G$2:$G$3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6" l="1"/>
  <c r="I65" i="16" l="1"/>
  <c r="J9" i="16" s="1"/>
  <c r="J65" i="16"/>
  <c r="J10" i="16" l="1"/>
  <c r="D8" i="16"/>
  <c r="D9" i="16"/>
  <c r="D6" i="16"/>
  <c r="E6" i="16" s="1"/>
  <c r="E7" i="16" l="1"/>
  <c r="E8" i="16"/>
  <c r="E9"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Provincie Overijssel</author>
  </authors>
  <commentList>
    <comment ref="J4" authorId="0" shapeId="0" xr:uid="{00000000-0006-0000-0200-000001000000}">
      <text>
        <r>
          <rPr>
            <b/>
            <sz val="9"/>
            <color indexed="81"/>
            <rFont val="Tahoma"/>
            <family val="2"/>
          </rPr>
          <t>Provincie Overijssel:</t>
        </r>
        <r>
          <rPr>
            <sz val="9"/>
            <color indexed="81"/>
            <rFont val="Tahoma"/>
            <family val="2"/>
          </rPr>
          <t xml:space="preserve">
De rood omkaderde cellen invullen met projectinformatie</t>
        </r>
      </text>
    </comment>
    <comment ref="J9" authorId="0" shapeId="0" xr:uid="{00000000-0006-0000-0200-000002000000}">
      <text>
        <r>
          <rPr>
            <b/>
            <sz val="9"/>
            <color indexed="81"/>
            <rFont val="Tahoma"/>
            <family val="2"/>
          </rPr>
          <t>Provincie Overijssel:</t>
        </r>
        <r>
          <rPr>
            <sz val="9"/>
            <color indexed="81"/>
            <rFont val="Tahoma"/>
            <family val="2"/>
          </rPr>
          <t xml:space="preserve">
Alle rood gearceerde cellen niet wijzigen</t>
        </r>
      </text>
    </comment>
    <comment ref="F12" authorId="0" shapeId="0" xr:uid="{00000000-0006-0000-0200-000003000000}">
      <text>
        <r>
          <rPr>
            <b/>
            <sz val="9"/>
            <color indexed="81"/>
            <rFont val="Tahoma"/>
            <family val="2"/>
          </rPr>
          <t>Provincie Overijssel:</t>
        </r>
        <r>
          <rPr>
            <sz val="9"/>
            <color indexed="81"/>
            <rFont val="Tahoma"/>
            <family val="2"/>
          </rPr>
          <t xml:space="preserve">
Per VTW een keuze maken uit het dropdown 
menu</t>
        </r>
      </text>
    </comment>
  </commentList>
</comments>
</file>

<file path=xl/sharedStrings.xml><?xml version="1.0" encoding="utf-8"?>
<sst xmlns="http://schemas.openxmlformats.org/spreadsheetml/2006/main" count="225" uniqueCount="196">
  <si>
    <t>0. Gemeld</t>
  </si>
  <si>
    <t>1. In afweging</t>
  </si>
  <si>
    <t xml:space="preserve">0. Voorbereiden Intake </t>
  </si>
  <si>
    <t>0. Projectmanagement</t>
  </si>
  <si>
    <t>1. In behandeling bij ON</t>
  </si>
  <si>
    <t>1. Beheersing</t>
  </si>
  <si>
    <t>2. Consequenties ontvangen</t>
  </si>
  <si>
    <t>2. Contract</t>
  </si>
  <si>
    <t>3. Consequenties beoordelen</t>
  </si>
  <si>
    <t>3. Omgeving</t>
  </si>
  <si>
    <t>4. Aanvullende informatie door ON</t>
  </si>
  <si>
    <t>4. Techniek</t>
  </si>
  <si>
    <t>5. Aanvullende informatie door OG</t>
  </si>
  <si>
    <t>5. Overig</t>
  </si>
  <si>
    <t>6. Beoordelen derden</t>
  </si>
  <si>
    <t>7. Geaccepteerd, nog niet getekend</t>
  </si>
  <si>
    <t>8. Getekend OG</t>
  </si>
  <si>
    <t>0. Kruimelgeval [2.163b]</t>
  </si>
  <si>
    <t>9. Getekend ON</t>
  </si>
  <si>
    <t>1. Herzieningsclausule [2.163c]</t>
  </si>
  <si>
    <t>10. Getekend OG/ON</t>
  </si>
  <si>
    <t>2. Noodzakelijke aanvulling [2.163d]</t>
  </si>
  <si>
    <t>11. Afgerond</t>
  </si>
  <si>
    <t>3. Onvoorziene omstandigheden [2.163e]</t>
  </si>
  <si>
    <t>12. Vervallen/afgewezen</t>
  </si>
  <si>
    <t>4. Vervanging ON [2.163f]</t>
  </si>
  <si>
    <t>5. Niet wezenlijke wijziging [2.163g]</t>
  </si>
  <si>
    <t>VS0</t>
  </si>
  <si>
    <t>Omschrijving  VTW</t>
  </si>
  <si>
    <t>VS1</t>
  </si>
  <si>
    <t>(leeg)</t>
  </si>
  <si>
    <t>VS2</t>
  </si>
  <si>
    <t>Annexxen</t>
  </si>
  <si>
    <t>Bijlagen</t>
  </si>
  <si>
    <t>Scope uitbereiding</t>
  </si>
  <si>
    <t>Scope vermindering</t>
  </si>
  <si>
    <t>0. Geen actie</t>
  </si>
  <si>
    <t>1. VTW</t>
  </si>
  <si>
    <t>2. Afgesloten</t>
  </si>
  <si>
    <t xml:space="preserve">2. Anders </t>
  </si>
  <si>
    <t>Niet_aan_beheerder_toe_te_wijzen</t>
  </si>
  <si>
    <t>Rijkswaterstaat</t>
  </si>
  <si>
    <t>Provincie_Overijssel</t>
  </si>
  <si>
    <t>Gemeente_Zwolle</t>
  </si>
  <si>
    <t>Gemeente_Dalfsen</t>
  </si>
  <si>
    <t>Gemeente_Ommen_en_Harderberg</t>
  </si>
  <si>
    <t>WDOD</t>
  </si>
  <si>
    <t>Overig</t>
  </si>
  <si>
    <t>Gemeente_De_Wolden</t>
  </si>
  <si>
    <t>Project algemeen</t>
  </si>
  <si>
    <t>Aansluiting 21 Ommen</t>
  </si>
  <si>
    <t>N340: A28-Ankummerdijk</t>
  </si>
  <si>
    <t>Lichtmisweg</t>
  </si>
  <si>
    <t>De Bese</t>
  </si>
  <si>
    <t>Carpoolplek Varsen</t>
  </si>
  <si>
    <t>Waterhuishouding</t>
  </si>
  <si>
    <t>Landbouwtunnel (KW3)</t>
  </si>
  <si>
    <t>Viaduct kruispunt Drogteropslagen (KW9)</t>
  </si>
  <si>
    <t>Voor meerdere beheerders/objecten van toepassing</t>
  </si>
  <si>
    <t>Viaduct A28 (KW1)</t>
  </si>
  <si>
    <t>N340 Ankummerdijk-Varsen</t>
  </si>
  <si>
    <t>Nieuwleuser-dijk</t>
  </si>
  <si>
    <t>School Sjaloom</t>
  </si>
  <si>
    <t>Balkerweg</t>
  </si>
  <si>
    <t>Ecologische voorzieningen</t>
  </si>
  <si>
    <t>Openbare verlichting</t>
  </si>
  <si>
    <t>Parallelweg N340</t>
  </si>
  <si>
    <t>Kranenbrugweg</t>
  </si>
  <si>
    <t>Ankummerdijk</t>
  </si>
  <si>
    <t>Pleininrichting Balkbrug</t>
  </si>
  <si>
    <t>Dynamisch verkeersmanagement</t>
  </si>
  <si>
    <t>Kruispunt Ankummerdijk</t>
  </si>
  <si>
    <t>Ordelseweg</t>
  </si>
  <si>
    <t>Erftoegangsweg Hessenweg-Dalfsen</t>
  </si>
  <si>
    <t>Bossteeg</t>
  </si>
  <si>
    <t>Kabels en leidingen</t>
  </si>
  <si>
    <t>Kruispunt Koesteeg</t>
  </si>
  <si>
    <t>Erftoegangsweg Hessenweg-Zwolle</t>
  </si>
  <si>
    <t>Aansluitingen gemeente Dalfsen</t>
  </si>
  <si>
    <t>Varsenerdijk</t>
  </si>
  <si>
    <t>Kruispunt Oudleusen-West</t>
  </si>
  <si>
    <t>Fietspad Hessenweg</t>
  </si>
  <si>
    <t>Aansluitingen gemeente Ommen en Hardenberg</t>
  </si>
  <si>
    <t>Aansluiting N48-N378</t>
  </si>
  <si>
    <t>Kruispunt Maneweg</t>
  </si>
  <si>
    <t>Verkeersinstallaties</t>
  </si>
  <si>
    <t>Fietspad N48</t>
  </si>
  <si>
    <t>Kruispunt Hessenweg-West</t>
  </si>
  <si>
    <t>Fietspad N377</t>
  </si>
  <si>
    <t>Knooppunt Varsen (N340-N48)</t>
  </si>
  <si>
    <t>Fietspad rotondes Balkerweg</t>
  </si>
  <si>
    <t>N48 Varsen - N36</t>
  </si>
  <si>
    <t>Turborotonde en fietstunnel Dennekamp (KW10)</t>
  </si>
  <si>
    <t>N377 Nieuwleusen</t>
  </si>
  <si>
    <t>Fietstunnel Welsummerweg (KW11)</t>
  </si>
  <si>
    <t>N377 Nieuwleusen-Balkbrug</t>
  </si>
  <si>
    <t>Fietstunnel Oudleusen-Oost (KW12)</t>
  </si>
  <si>
    <t>N377 Balkbrug</t>
  </si>
  <si>
    <t>Rotonde industrieweg en opheffen oversteken</t>
  </si>
  <si>
    <t>Fietsoversteek Stouweweg</t>
  </si>
  <si>
    <t>Kruispunt De Pol</t>
  </si>
  <si>
    <t>Fietsoversteek Welsummerweg</t>
  </si>
  <si>
    <t>Fietstunnel Wildbaan (KW13)</t>
  </si>
  <si>
    <t>Fietsoversteek Zelhorstweg</t>
  </si>
  <si>
    <t>Fietsoversteek Weth. Bijkersweg</t>
  </si>
  <si>
    <t>Fietsoversteek Den Hulst-Oosterhulst</t>
  </si>
  <si>
    <t>Fietstunnel N48 (KW7)</t>
  </si>
  <si>
    <t>Onderdoorgang Balkbrug (KW8)</t>
  </si>
  <si>
    <t>Viaduct Nieuwleusenerdijk (KW2)</t>
  </si>
  <si>
    <t>Ongelijksevloerse kruising De Bese (KW4)</t>
  </si>
  <si>
    <t>Fly-over Varsen (KW6)</t>
  </si>
  <si>
    <t>Overkluizing Sjaloom (KW5)</t>
  </si>
  <si>
    <t>Herinrichting traverse Nieuwleusen</t>
  </si>
  <si>
    <t>Rotonde Sluis IV</t>
  </si>
  <si>
    <t>Aansluiting N48-N377</t>
  </si>
  <si>
    <t>Opwaardering parallelwegen schoolroutes</t>
  </si>
  <si>
    <t>Parallelwegen N340 opwaarderen</t>
  </si>
  <si>
    <t>10 faunamaatregelen</t>
  </si>
  <si>
    <t>Dassentunnels N48</t>
  </si>
  <si>
    <t>Ecoduct Vlierbelten (KW14)</t>
  </si>
  <si>
    <t>Versie</t>
  </si>
  <si>
    <t>%</t>
  </si>
  <si>
    <t xml:space="preserve">Behorend bij BESTEK: </t>
  </si>
  <si>
    <t>Behorend bij PROJECT:</t>
  </si>
  <si>
    <t>Aanneemsom:</t>
  </si>
  <si>
    <t>Type wijziging</t>
  </si>
  <si>
    <t>Wat zegt de wet?</t>
  </si>
  <si>
    <t>De Aanbestedingswet zegt welke wijzigingen mogen zonder dat er opnieuw aanbesteed moet worden. Dit is het geval:</t>
  </si>
  <si>
    <t>1. als er sprake is van kruimelgevallen (art. 2.163b);</t>
  </si>
  <si>
    <t>2. als er sprake is van toepassing van een in de overeenkomst opgenomen herzieningsclausule (art. 2.163c);</t>
  </si>
  <si>
    <t>3. als er sprake is van noodzakelijk geworden aanvullende werkzaamheden, die niet in de oorspronkelijke aanbestedingsstukken waren opgenomen (art. 2.163d);</t>
  </si>
  <si>
    <t>4. als er sprake is van onvoorziene omstandigheden (art. 2.163e);</t>
  </si>
  <si>
    <t>5. als er sprake is van vervanging van de oorspronkelijke aannemer als gevolg van een herzieningsclausule of herstructurering van een onderneming (ar. 2.163f);</t>
  </si>
  <si>
    <t>6. als er sprake is van een niet wezenlijke wijziging, zie art. 2.163g.</t>
  </si>
  <si>
    <t>1. Kruimelgevallen (Kleine wijzigingen welke niet vallen onder de overige categorien)</t>
  </si>
  <si>
    <t>het bedrag waarmee de wijziging gepaard gaat, moet lager zijn dan het drempelbedrag voor Europees aanbesteden;</t>
  </si>
  <si>
    <t>het bedrag waarmee de wijziging gepaard gaat moet lager zijn dan 10% van de waarde van de oorspronkelijke levering of dienst of 15% van de waarde van het oorspronkelijke werk;</t>
  </si>
  <si>
    <t>de algemene aard van de opdracht mag niet veranderen (bijv. een opdracht tot glasbewassing verandert in een opdracht tot schoonmaak).</t>
  </si>
  <si>
    <t>Als er meer wijzigingen zijn dan mag het totaal van al deze wijzigingen niet over de genoemde percentages heen gaan.</t>
  </si>
  <si>
    <t>2. Herzieningsclausule (Hebben we vooraf aangegeven dat het meerwerk mogelijk onderdeel was of zou worden van de opdracht?)</t>
  </si>
  <si>
    <t>Deze clausule of opties moeten in de aanbestedingsstukken opgenomen zijn in duidelijke, nauwkeurige en ondubbelzinnige bewoordingen. De clausule/opties moeten aangeven:</t>
  </si>
  <si>
    <t>de omvang en de aard van de mogelijke wijzigingen/opties en;</t>
  </si>
  <si>
    <t>de voorwaarden waaronder deze gebruikt kunnen worden en;</t>
  </si>
  <si>
    <t>niet voorzien in wijzigingen/opties die de algemene aard van de opdracht kunnen veranderen.</t>
  </si>
  <si>
    <t>Het bedrag van de wijziging is hierbij niet relevant.</t>
  </si>
  <si>
    <t>3. Aanvullende werkzaamheden (Kan de oorspronkelijke opdracht niet doorgaan zonder dit uit te voeren?)</t>
  </si>
  <si>
    <t>Het gaat hierbij om werkzaamheden die:</t>
  </si>
  <si>
    <t>noodzakelijk zijn geworden en;</t>
  </si>
  <si>
    <t>niet in de oorspronkelijke aanbestedingsstukken zijn opgenomen en;</t>
  </si>
  <si>
    <t>waarbij een verandering van opdrachtnemer:</t>
  </si>
  <si>
    <t>niet mogelijk is om economische of technische redenen en;</t>
  </si>
  <si>
    <t>tot aanzienlijk ongemak of aanzienlijke kostenstijgingen zou leiden voor de aanbestedende dienst en;</t>
  </si>
  <si>
    <t>waarbij de verhoging van de prijs niet meer bedraagt dan 50% van de waarde van de oorspronkelijke opdracht.</t>
  </si>
  <si>
    <t>Het is mogelijk dat er meer wijzigingen wegens aanvullende werkzaamheden noodzakelijk zijn: de waarde van 50% wordt telkens weer opnieuw berekend. Het is dan uiteraard niet de bedoeling dat dit gebeurt om de Aanbestedingswet te omzeilen. Bij opdrachten die Europees zijn aanbesteed, geldt dat iedere aanvullende opdracht bovendien op Tenderned gepubliceerd moet worden.</t>
  </si>
  <si>
    <t>4. Onvoorziene omstandigheden (Hebben we hier vooraf geen rekening mee kunnen houden?)</t>
  </si>
  <si>
    <t>Wijziging van de opdracht is mogelijk. Bij opdrachten die Europees zijn aanbesteed geldt de voorwaarde dat de wijziging wordt gepubliceerd op Tenderned. Verder gelden de volgende voorwaarden:</t>
  </si>
  <si>
    <t>de behoefte aan wijziging is het gevolg van omstandigheden die een zorgvuldige aanbestedende dienst niet kon voorzien en;</t>
  </si>
  <si>
    <t>de wijziging brengt geen verandering in de algemene aard van de opdracht mee, en;</t>
  </si>
  <si>
    <t>de verhoging van de prijs niet meer bedraagt dan 50% van de waarde van de oorspronkelijke opdracht.</t>
  </si>
  <si>
    <t>Het is mogelijk dat er meer wijzigingen wegens onvoorziene omstandigheden plaatsvinden: de waarde van 50% wordt telkens weer opnieuw berekend. Het is dan uiteraard niet de bedoeling dat dit gebeurt om de Aanbestedingswet te omzeilen.</t>
  </si>
  <si>
    <t>5. Wijziging van opdrachtnemer</t>
  </si>
  <si>
    <t>Er kan een andere opdrachtnemer in de plaat van de oorspronkelijke treden als:</t>
  </si>
  <si>
    <t>dit bepaald is in een ondubbelzinnige herzieningsclausule of;</t>
  </si>
  <si>
    <t>dit gevolg is van een herstructurering van een onderneming door onder meer overname, fusie, acquisitie of faillissement en;</t>
  </si>
  <si>
    <t>de nieuwe opdrachtnemer voldoet aan de oorspronkelijk vastgestelde geschiktheidseisen;</t>
  </si>
  <si>
    <t>als dit geen andere wezenlijke wijzigingen (2.163g) in de opdracht meebrengt en;</t>
  </si>
  <si>
    <t>dit niet gebeurt met het oogmerk om zich te onttrekken aan de toepassing van de Aanbestedingswet.</t>
  </si>
  <si>
    <t>6. Niet-wezenlijke wijziging</t>
  </si>
  <si>
    <t>De wet geeft aan wanneer een wijziging in ieder geval wezenlijk is, namelijk:</t>
  </si>
  <si>
    <t>als de wijziging voorziet in voorwaarden die, als zij deel van de oorspronkelijke aanbestedingsprocedure hadden uitgemaakt, zouden hebben geleid tot andere gegadigden of inschrijvers aan de aanbesteding of gunning aan een andere inschrijver;</t>
  </si>
  <si>
    <t>de wijziging het economische evenwicht van de overheidsopdracht ten gunste van de opdrachtnemer verandert op een wijze die niet is voorzien in de oorspronkelijke overheidsopdracht;</t>
  </si>
  <si>
    <t>de wijziging leidt tot een aanzienlijke verruiming de scope van de opdracht of;</t>
  </si>
  <si>
    <t>een nieuwe opdrachtnemer in de plaats is gekomen van de oorspronkelijke opdrachtnemer en er geen sprake is van 2.163f</t>
  </si>
  <si>
    <t>Wordt niet aan één of meer van bovenstaande criteria voldaan, dan wordt de wijziging als niet-wezenlijk beschouwd.</t>
  </si>
  <si>
    <t>3. Melding</t>
  </si>
  <si>
    <t>VTW-nr</t>
  </si>
  <si>
    <t>Opmerkingen</t>
  </si>
  <si>
    <t>Prijs geaccepteerd</t>
  </si>
  <si>
    <t>Wijzigingen in €</t>
  </si>
  <si>
    <t>Wijzigingen in %</t>
  </si>
  <si>
    <t>Ontvangst datum</t>
  </si>
  <si>
    <t>Teken datum</t>
  </si>
  <si>
    <t>Kruimelgeval</t>
  </si>
  <si>
    <t>Herzieningsclausule</t>
  </si>
  <si>
    <t>Noodzakelijke aanvulling</t>
  </si>
  <si>
    <t>Onvoorziene omstandigheden</t>
  </si>
  <si>
    <t>Cumulatief</t>
  </si>
  <si>
    <t>Wijziging heeft betrekking op werkzaamheden voor derden. Verrekening met derden ja/nee</t>
  </si>
  <si>
    <t>CUMULATIEF VTW OVERZICHT</t>
  </si>
  <si>
    <t>VTW's in edo map-nr:</t>
  </si>
  <si>
    <t>Groot Onderhoud</t>
  </si>
  <si>
    <t>Investering</t>
  </si>
  <si>
    <t xml:space="preserve">Meerwerk Investering of meerwerk Gootonderhoud </t>
  </si>
  <si>
    <t>Ja</t>
  </si>
  <si>
    <t>Nee</t>
  </si>
  <si>
    <t>Prijs geweigerd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</si>
</sst>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413]\ * #,##0.00_ ;_ [$€-413]\ * \-#,##0.00_ ;_ [$€-413]\ * &quot;-&quot;??_ ;_ @_ "/>
    <numFmt numFmtId="169" formatCode="m/d/yyyy"/>
    <numFmt numFmtId="170" formatCode="#,##0.00_ ;\-#,##0.00\ "/>
  </numFmts>
  <fonts count="28"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sz val="10"/>
      <color indexed="63"/>
      <name val="Arial"/>
      <family val="2"/>
    </font>
    <font>
      <b/>
      <sz val="12"/>
      <color indexed="8"/>
      <name val="Verdana"/>
      <family val="2"/>
    </font>
    <font>
      <sz val="10"/>
      <color indexed="8"/>
      <name val="Verdana"/>
      <family val="2"/>
    </font>
    <font>
      <b/>
      <sz val="10"/>
      <color indexed="8"/>
      <name val="Verdana"/>
      <family val="2"/>
    </font>
    <font>
      <i/>
      <sz val="10"/>
      <color theme="1"/>
      <name val="Arial"/>
      <family val="2"/>
    </font>
    <font>
      <b/>
      <sz val="14"/>
      <color indexed="12"/>
      <name val="Verdana"/>
      <family val="2"/>
    </font>
    <font>
      <b/>
      <sz val="14"/>
      <color rgb="FF0000FF"/>
      <name val="Verdana"/>
      <family val="2"/>
    </font>
    <font>
      <b/>
      <sz val="10"/>
      <name val="Arial"/>
      <family val="2"/>
    </font>
    <font>
      <sz val="9"/>
      <color indexed="81"/>
      <name val="Tahoma"/>
      <family val="2"/>
    </font>
    <font>
      <b/>
      <sz val="9"/>
      <color indexed="81"/>
      <name val="Tahoma"/>
      <family val="2"/>
    </font>
  </fonts>
  <fills count="43">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59996337778862885"/>
        <bgColor indexed="64"/>
      </patternFill>
    </fill>
    <fill>
      <patternFill patternType="solid">
        <fgColor theme="5" tint="0.59996337778862885"/>
        <bgColor indexed="64"/>
      </patternFill>
    </fill>
    <fill>
      <patternFill patternType="solid">
        <fgColor theme="7" tint="0.59996337778862885"/>
        <bgColor indexed="64"/>
      </patternFill>
    </fill>
    <fill>
      <patternFill patternType="solid">
        <fgColor rgb="FFFFE3AB"/>
        <bgColor indexed="64"/>
      </patternFill>
    </fill>
    <fill>
      <patternFill patternType="solid">
        <fgColor rgb="FFFFFF00"/>
        <bgColor indexed="64"/>
      </patternFill>
    </fill>
    <fill>
      <patternFill patternType="solid">
        <fgColor auto="1"/>
        <bgColor auto="1"/>
      </patternFill>
    </fill>
    <fill>
      <gradientFill degree="90">
        <stop position="0">
          <color theme="0"/>
        </stop>
        <stop position="1">
          <color theme="0"/>
        </stop>
      </gradientFill>
    </fill>
    <fill>
      <patternFill patternType="solid">
        <fgColor rgb="FFFFB4B4"/>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0000"/>
      </left>
      <right style="thin">
        <color rgb="FFFF0000"/>
      </right>
      <top style="thin">
        <color rgb="FFFF0000"/>
      </top>
      <bottom style="thin">
        <color rgb="FFFF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FF0000"/>
      </left>
      <right style="thin">
        <color rgb="FFFF0000"/>
      </right>
      <top style="thin">
        <color rgb="FFFF0000"/>
      </top>
      <bottom/>
      <diagonal/>
    </border>
    <border>
      <left style="thin">
        <color auto="1"/>
      </left>
      <right style="thin">
        <color auto="1"/>
      </right>
      <top style="medium">
        <color auto="1"/>
      </top>
      <bottom style="thin">
        <color auto="1"/>
      </bottom>
      <diagonal/>
    </border>
  </borders>
  <cellStyleXfs count="54">
    <xf numFmtId="0" fontId="0" fillId="0" borderId="0">
      <alignment vertical="top"/>
    </xf>
    <xf numFmtId="167"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7" fillId="35"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4" applyNumberFormat="0" applyAlignment="0" applyProtection="0"/>
    <xf numFmtId="0" fontId="9" fillId="5" borderId="5" applyNumberFormat="0" applyAlignment="0" applyProtection="0"/>
    <xf numFmtId="0" fontId="10" fillId="5" borderId="4" applyNumberFormat="0" applyAlignment="0" applyProtection="0"/>
    <xf numFmtId="0" fontId="11" fillId="0" borderId="6" applyNumberFormat="0" applyFill="0" applyAlignment="0" applyProtection="0"/>
    <xf numFmtId="0" fontId="12" fillId="6" borderId="7" applyNumberFormat="0" applyAlignment="0" applyProtection="0"/>
    <xf numFmtId="0" fontId="13" fillId="0" borderId="0" applyNumberFormat="0" applyFill="0" applyBorder="0" applyAlignment="0" applyProtection="0"/>
    <xf numFmtId="0" fontId="1" fillId="7"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6" fillId="31" borderId="0" applyNumberFormat="0" applyBorder="0" applyAlignment="0" applyProtection="0"/>
    <xf numFmtId="0" fontId="18" fillId="32" borderId="0" applyNumberFormat="0" applyFont="0" applyBorder="0" applyAlignment="0" applyProtection="0">
      <alignment vertical="top"/>
    </xf>
    <xf numFmtId="0" fontId="18" fillId="36" borderId="0" applyNumberFormat="0" applyFont="0" applyBorder="0" applyAlignment="0" applyProtection="0">
      <alignment vertical="top" wrapText="1"/>
    </xf>
    <xf numFmtId="0" fontId="1" fillId="37" borderId="0" applyNumberFormat="0" applyFont="0" applyBorder="0" applyAlignment="0" applyProtection="0"/>
    <xf numFmtId="0" fontId="1" fillId="33" borderId="0" applyNumberFormat="0" applyFont="0" applyBorder="0" applyAlignment="0" applyProtection="0">
      <alignment vertical="top"/>
    </xf>
    <xf numFmtId="0" fontId="1" fillId="34" borderId="0" applyNumberFormat="0" applyFont="0" applyBorder="0" applyAlignment="0" applyProtection="0">
      <alignment vertical="top"/>
    </xf>
    <xf numFmtId="0" fontId="1" fillId="38" borderId="0" applyNumberFormat="0" applyFont="0" applyBorder="0" applyAlignment="0" applyProtection="0">
      <alignment vertical="top"/>
    </xf>
    <xf numFmtId="0" fontId="1" fillId="39" borderId="0" applyNumberFormat="0" applyFont="0" applyBorder="0" applyAlignment="0" applyProtection="0">
      <alignment vertical="top"/>
    </xf>
  </cellStyleXfs>
  <cellXfs count="83">
    <xf numFmtId="0" fontId="0" fillId="0" borderId="0" xfId="0">
      <alignment vertical="top"/>
    </xf>
    <xf numFmtId="0" fontId="19" fillId="0" borderId="0" xfId="0" applyFont="1" applyAlignment="1"/>
    <xf numFmtId="0" fontId="20" fillId="0" borderId="0" xfId="0" applyFont="1" applyAlignment="1"/>
    <xf numFmtId="0" fontId="0" fillId="0" borderId="0" xfId="0" applyAlignment="1"/>
    <xf numFmtId="0" fontId="21" fillId="34" borderId="0" xfId="0" applyFont="1" applyFill="1" applyAlignment="1"/>
    <xf numFmtId="0" fontId="20" fillId="34" borderId="0" xfId="0" applyFont="1" applyFill="1" applyAlignment="1"/>
    <xf numFmtId="0" fontId="0" fillId="34" borderId="0" xfId="0" applyFill="1" applyAlignment="1"/>
    <xf numFmtId="0" fontId="13" fillId="0" borderId="0" xfId="0" applyFont="1" applyAlignment="1"/>
    <xf numFmtId="0" fontId="0" fillId="0" borderId="10" xfId="0" applyBorder="1">
      <alignment vertical="top"/>
    </xf>
    <xf numFmtId="0" fontId="0" fillId="0" borderId="11" xfId="0" applyBorder="1">
      <alignment vertical="top"/>
    </xf>
    <xf numFmtId="0" fontId="0" fillId="39" borderId="11" xfId="0" applyFill="1" applyBorder="1">
      <alignment vertical="top"/>
    </xf>
    <xf numFmtId="0" fontId="0" fillId="39" borderId="10" xfId="0" applyFill="1" applyBorder="1">
      <alignment vertical="top"/>
    </xf>
    <xf numFmtId="0" fontId="0" fillId="0" borderId="0" xfId="0" applyAlignment="1" applyProtection="1">
      <protection locked="0"/>
    </xf>
    <xf numFmtId="0" fontId="0" fillId="0" borderId="0" xfId="0" applyAlignment="1" applyProtection="1">
      <alignment horizontal="left" vertical="top" wrapText="1"/>
      <protection locked="0"/>
    </xf>
    <xf numFmtId="0" fontId="0" fillId="0" borderId="0" xfId="0" applyAlignment="1" applyProtection="1"/>
    <xf numFmtId="0" fontId="23" fillId="0" borderId="0" xfId="0" applyFont="1" applyAlignment="1" applyProtection="1"/>
    <xf numFmtId="0" fontId="0" fillId="0" borderId="0" xfId="0" applyBorder="1" applyAlignment="1" applyProtection="1"/>
    <xf numFmtId="0" fontId="0" fillId="0" borderId="0" xfId="0" applyBorder="1" applyAlignment="1" applyProtection="1">
      <alignment horizontal="left"/>
    </xf>
    <xf numFmtId="0" fontId="0" fillId="0" borderId="0" xfId="0" applyAlignment="1" applyProtection="1">
      <alignment horizontal="center" vertical="center"/>
      <protection locked="0"/>
    </xf>
    <xf numFmtId="168" fontId="0" fillId="0" borderId="0" xfId="0" applyNumberFormat="1" applyBorder="1" applyAlignment="1" applyProtection="1">
      <alignment horizontal="center"/>
    </xf>
    <xf numFmtId="10" fontId="22" fillId="0" borderId="0" xfId="0" applyNumberFormat="1" applyFont="1" applyBorder="1" applyAlignment="1" applyProtection="1">
      <alignment horizontal="center"/>
    </xf>
    <xf numFmtId="0" fontId="0" fillId="0" borderId="13" xfId="0" applyBorder="1" applyAlignment="1" applyProtection="1"/>
    <xf numFmtId="0" fontId="15" fillId="0" borderId="14" xfId="0" applyFont="1" applyBorder="1" applyAlignment="1" applyProtection="1"/>
    <xf numFmtId="0" fontId="0" fillId="0" borderId="14" xfId="0" applyBorder="1" applyAlignment="1" applyProtection="1"/>
    <xf numFmtId="0" fontId="0" fillId="0" borderId="15" xfId="0" applyBorder="1" applyAlignment="1" applyProtection="1"/>
    <xf numFmtId="0" fontId="0" fillId="0" borderId="16" xfId="0" applyBorder="1" applyAlignment="1" applyProtection="1"/>
    <xf numFmtId="0" fontId="15" fillId="0" borderId="0" xfId="0" applyFont="1" applyBorder="1" applyAlignment="1" applyProtection="1">
      <alignment horizontal="right"/>
    </xf>
    <xf numFmtId="0" fontId="0" fillId="0" borderId="17" xfId="0" applyBorder="1" applyAlignment="1" applyProtection="1">
      <protection locked="0"/>
    </xf>
    <xf numFmtId="0" fontId="0" fillId="0" borderId="17" xfId="0" applyBorder="1" applyAlignment="1" applyProtection="1"/>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166" fontId="0" fillId="0" borderId="14" xfId="0" applyNumberFormat="1" applyBorder="1" applyAlignment="1" applyProtection="1">
      <alignment wrapText="1"/>
      <protection locked="0"/>
    </xf>
    <xf numFmtId="166" fontId="0" fillId="0" borderId="15" xfId="0" applyNumberFormat="1" applyBorder="1" applyAlignment="1" applyProtection="1">
      <alignment wrapText="1"/>
      <protection locked="0"/>
    </xf>
    <xf numFmtId="0" fontId="0" fillId="0" borderId="0" xfId="0" applyBorder="1" applyAlignment="1" applyProtection="1">
      <alignment wrapText="1"/>
      <protection locked="0"/>
    </xf>
    <xf numFmtId="166" fontId="0" fillId="0" borderId="0" xfId="0" applyNumberFormat="1" applyBorder="1" applyAlignment="1" applyProtection="1">
      <alignment wrapText="1"/>
      <protection locked="0"/>
    </xf>
    <xf numFmtId="166" fontId="0" fillId="0" borderId="17" xfId="0" applyNumberFormat="1" applyBorder="1" applyAlignment="1" applyProtection="1">
      <alignment wrapText="1"/>
      <protection locked="0"/>
    </xf>
    <xf numFmtId="0" fontId="0" fillId="40" borderId="0" xfId="0" applyFill="1" applyBorder="1" applyAlignment="1" applyProtection="1">
      <alignment wrapText="1"/>
      <protection locked="0"/>
    </xf>
    <xf numFmtId="166" fontId="0" fillId="40" borderId="0" xfId="0" applyNumberFormat="1" applyFill="1" applyBorder="1" applyAlignment="1" applyProtection="1">
      <alignment wrapText="1"/>
      <protection locked="0"/>
    </xf>
    <xf numFmtId="14" fontId="0" fillId="0" borderId="14" xfId="0" applyNumberFormat="1" applyBorder="1" applyAlignment="1" applyProtection="1">
      <alignment horizontal="center" wrapText="1"/>
      <protection locked="0"/>
    </xf>
    <xf numFmtId="14" fontId="0" fillId="0" borderId="0" xfId="0" applyNumberFormat="1" applyBorder="1" applyAlignment="1" applyProtection="1">
      <alignment horizontal="center" wrapText="1"/>
      <protection locked="0"/>
    </xf>
    <xf numFmtId="14" fontId="0" fillId="40" borderId="0" xfId="0" applyNumberFormat="1" applyFill="1" applyBorder="1" applyAlignment="1" applyProtection="1">
      <alignment horizontal="center" wrapText="1"/>
      <protection locked="0"/>
    </xf>
    <xf numFmtId="0" fontId="0" fillId="0" borderId="14"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40" borderId="0" xfId="0" applyFill="1" applyBorder="1" applyAlignment="1" applyProtection="1">
      <alignment horizontal="left" wrapText="1"/>
      <protection locked="0"/>
    </xf>
    <xf numFmtId="0" fontId="0" fillId="0" borderId="14" xfId="0"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40" borderId="0" xfId="0" applyFill="1" applyBorder="1" applyAlignment="1" applyProtection="1">
      <alignment horizontal="center" wrapText="1"/>
      <protection locked="0"/>
    </xf>
    <xf numFmtId="49" fontId="0" fillId="0" borderId="13" xfId="0" applyNumberFormat="1" applyBorder="1" applyAlignment="1" applyProtection="1">
      <alignment horizontal="center" wrapText="1"/>
      <protection locked="0"/>
    </xf>
    <xf numFmtId="49" fontId="0" fillId="0" borderId="16" xfId="0" applyNumberFormat="1" applyBorder="1" applyAlignment="1" applyProtection="1">
      <alignment horizontal="center" wrapText="1"/>
      <protection locked="0"/>
    </xf>
    <xf numFmtId="49" fontId="0" fillId="40" borderId="0" xfId="0" applyNumberFormat="1" applyFill="1" applyBorder="1" applyAlignment="1" applyProtection="1">
      <alignment horizontal="center" wrapText="1"/>
      <protection locked="0"/>
    </xf>
    <xf numFmtId="0" fontId="0" fillId="0" borderId="0" xfId="0" applyAlignment="1" applyProtection="1">
      <alignment horizontal="center"/>
      <protection locked="0"/>
    </xf>
    <xf numFmtId="10" fontId="0" fillId="0" borderId="17" xfId="0" applyNumberFormat="1" applyFill="1" applyBorder="1" applyAlignment="1" applyProtection="1">
      <alignment horizontal="left"/>
    </xf>
    <xf numFmtId="49" fontId="0" fillId="41" borderId="0" xfId="0" applyNumberFormat="1" applyFill="1" applyBorder="1" applyAlignment="1" applyProtection="1">
      <alignment horizontal="center" wrapText="1"/>
      <protection locked="0"/>
    </xf>
    <xf numFmtId="0" fontId="0" fillId="41" borderId="0" xfId="0" applyFill="1" applyBorder="1" applyAlignment="1" applyProtection="1">
      <alignment horizontal="center" wrapText="1"/>
      <protection locked="0"/>
    </xf>
    <xf numFmtId="0" fontId="0" fillId="41" borderId="0" xfId="0" applyFill="1" applyBorder="1" applyAlignment="1" applyProtection="1">
      <alignment wrapText="1"/>
      <protection locked="0"/>
    </xf>
    <xf numFmtId="14" fontId="0" fillId="41" borderId="0" xfId="0" applyNumberFormat="1" applyFill="1" applyBorder="1" applyAlignment="1" applyProtection="1">
      <alignment horizontal="center" wrapText="1"/>
      <protection locked="0"/>
    </xf>
    <xf numFmtId="0" fontId="0" fillId="41" borderId="0" xfId="0" applyFill="1" applyBorder="1" applyAlignment="1" applyProtection="1">
      <alignment horizontal="left" wrapText="1"/>
      <protection locked="0"/>
    </xf>
    <xf numFmtId="166" fontId="0" fillId="41" borderId="0" xfId="0" applyNumberFormat="1" applyFill="1" applyBorder="1" applyAlignment="1" applyProtection="1">
      <alignment wrapText="1"/>
      <protection locked="0"/>
    </xf>
    <xf numFmtId="0" fontId="15" fillId="0" borderId="0" xfId="0" applyFont="1" applyBorder="1" applyAlignment="1" applyProtection="1">
      <alignment horizontal="center"/>
    </xf>
    <xf numFmtId="0" fontId="0" fillId="0" borderId="0" xfId="0" applyBorder="1" applyAlignment="1" applyProtection="1">
      <alignment horizontal="right"/>
    </xf>
    <xf numFmtId="168" fontId="0" fillId="42" borderId="10" xfId="0" applyNumberFormat="1" applyFill="1" applyBorder="1" applyAlignment="1" applyProtection="1">
      <alignment horizontal="center"/>
    </xf>
    <xf numFmtId="10" fontId="22" fillId="42" borderId="10" xfId="0" applyNumberFormat="1" applyFont="1" applyFill="1" applyBorder="1" applyAlignment="1" applyProtection="1">
      <alignment horizontal="center"/>
    </xf>
    <xf numFmtId="10" fontId="0" fillId="42" borderId="10" xfId="0" applyNumberFormat="1" applyFill="1" applyBorder="1" applyAlignment="1" applyProtection="1">
      <alignment horizontal="right"/>
    </xf>
    <xf numFmtId="169" fontId="0" fillId="0" borderId="0" xfId="0" applyNumberFormat="1" applyBorder="1" applyAlignment="1" applyProtection="1">
      <alignment horizontal="center" wrapText="1"/>
      <protection locked="0"/>
    </xf>
    <xf numFmtId="168" fontId="25" fillId="42" borderId="10" xfId="0" applyNumberFormat="1" applyFont="1" applyFill="1" applyBorder="1" applyAlignment="1" applyProtection="1">
      <protection locked="0"/>
    </xf>
    <xf numFmtId="49" fontId="0" fillId="40" borderId="14" xfId="0" applyNumberFormat="1" applyFill="1" applyBorder="1" applyAlignment="1" applyProtection="1">
      <alignment horizontal="center" wrapText="1"/>
      <protection locked="0"/>
    </xf>
    <xf numFmtId="0" fontId="0" fillId="40" borderId="14" xfId="0" applyFill="1" applyBorder="1" applyAlignment="1" applyProtection="1">
      <alignment horizontal="center" wrapText="1"/>
      <protection locked="0"/>
    </xf>
    <xf numFmtId="0" fontId="0" fillId="40" borderId="14" xfId="0" applyFill="1" applyBorder="1" applyAlignment="1" applyProtection="1">
      <alignment wrapText="1"/>
      <protection locked="0"/>
    </xf>
    <xf numFmtId="14" fontId="0" fillId="40" borderId="14" xfId="0" applyNumberFormat="1" applyFill="1" applyBorder="1" applyAlignment="1" applyProtection="1">
      <alignment horizontal="center" wrapText="1"/>
      <protection locked="0"/>
    </xf>
    <xf numFmtId="0" fontId="0" fillId="40" borderId="14" xfId="0" applyFill="1" applyBorder="1" applyAlignment="1" applyProtection="1">
      <alignment horizontal="left" wrapText="1"/>
      <protection locked="0"/>
    </xf>
    <xf numFmtId="166" fontId="0" fillId="40" borderId="14" xfId="0" applyNumberFormat="1" applyFill="1" applyBorder="1" applyAlignment="1" applyProtection="1">
      <alignment wrapText="1"/>
      <protection locked="0"/>
    </xf>
    <xf numFmtId="166" fontId="15" fillId="42" borderId="22" xfId="0" applyNumberFormat="1" applyFont="1" applyFill="1" applyBorder="1" applyAlignment="1" applyProtection="1">
      <alignment wrapText="1"/>
    </xf>
    <xf numFmtId="0" fontId="17" fillId="0" borderId="12" xfId="0" applyFont="1" applyBorder="1" applyAlignment="1" applyProtection="1">
      <protection locked="0"/>
    </xf>
    <xf numFmtId="0" fontId="17" fillId="0" borderId="0" xfId="0" applyFont="1" applyBorder="1" applyAlignment="1" applyProtection="1"/>
    <xf numFmtId="168" fontId="25" fillId="0" borderId="21" xfId="0" applyNumberFormat="1" applyFont="1" applyFill="1" applyBorder="1" applyAlignment="1" applyProtection="1">
      <protection locked="0"/>
    </xf>
    <xf numFmtId="0" fontId="0" fillId="0" borderId="19" xfId="0" applyFill="1" applyBorder="1" applyAlignment="1" applyProtection="1">
      <alignment horizontal="left" vertical="top" wrapText="1"/>
      <protection locked="0"/>
    </xf>
    <xf numFmtId="0" fontId="0" fillId="0" borderId="0" xfId="0" applyFont="1" applyBorder="1" applyAlignment="1" applyProtection="1">
      <alignment horizontal="right"/>
    </xf>
    <xf numFmtId="0" fontId="0" fillId="0" borderId="0" xfId="0" applyFill="1" applyBorder="1" applyAlignment="1" applyProtection="1"/>
    <xf numFmtId="0" fontId="15" fillId="0" borderId="0" xfId="0" applyFont="1" applyFill="1" applyBorder="1" applyAlignment="1" applyProtection="1"/>
    <xf numFmtId="170" fontId="0" fillId="0" borderId="0" xfId="0" applyNumberFormat="1" applyFill="1" applyBorder="1" applyAlignment="1" applyProtection="1">
      <alignment horizontal="center"/>
    </xf>
    <xf numFmtId="168" fontId="0" fillId="0" borderId="0" xfId="0" applyNumberFormat="1" applyFill="1" applyBorder="1" applyAlignment="1" applyProtection="1">
      <alignment horizontal="center"/>
    </xf>
    <xf numFmtId="0" fontId="24" fillId="0" borderId="0" xfId="0" applyFont="1" applyAlignment="1" applyProtection="1">
      <alignment horizontal="center"/>
    </xf>
  </cellXfs>
  <cellStyles count="54">
    <cellStyle name="1. Geaccepteerde VTW" xfId="47" xr:uid="{00000000-0005-0000-0000-000000000000}"/>
    <cellStyle name="2. In behandeling" xfId="50" xr:uid="{00000000-0005-0000-0000-000001000000}"/>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3. Te initiëren" xfId="53" xr:uid="{00000000-0005-0000-0000-000008000000}"/>
    <cellStyle name="4. Niet geaccepteerde VTW" xfId="48" xr:uid="{00000000-0005-0000-0000-000009000000}"/>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5. Actie VGL" xfId="52" xr:uid="{00000000-0005-0000-0000-000010000000}"/>
    <cellStyle name="6. Escalatie" xfId="51" xr:uid="{00000000-0005-0000-0000-000011000000}"/>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7. Vervallen VTW" xfId="49" xr:uid="{00000000-0005-0000-0000-000018000000}"/>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erekening" xfId="16" builtinId="22" hidden="1"/>
    <cellStyle name="Controlecel" xfId="18" builtinId="23" hidden="1"/>
    <cellStyle name="Gekoppelde cel" xfId="17" builtinId="24" hidden="1"/>
    <cellStyle name="Goed" xfId="11" builtinId="26" hidden="1" customBuiltin="1"/>
    <cellStyle name="Invoer" xfId="14" builtinId="20" hidden="1"/>
    <cellStyle name="Komma" xfId="1" builtinId="3" hidden="1"/>
    <cellStyle name="Komma [0]" xfId="2" builtinId="6" hidden="1"/>
    <cellStyle name="Kop 1" xfId="7" builtinId="16" hidden="1"/>
    <cellStyle name="Kop 2" xfId="8" builtinId="17" hidden="1"/>
    <cellStyle name="Kop 3" xfId="9" builtinId="18" hidden="1"/>
    <cellStyle name="Kop 4" xfId="10" builtinId="19" hidden="1"/>
    <cellStyle name="Neutraal" xfId="13" builtinId="28" hidden="1"/>
    <cellStyle name="Notitie" xfId="20" builtinId="10" hidden="1"/>
    <cellStyle name="Ongeldig" xfId="12" builtinId="27" hidden="1"/>
    <cellStyle name="Procent" xfId="5" builtinId="5" hidden="1"/>
    <cellStyle name="Standaard" xfId="0" builtinId="0" customBuiltin="1"/>
    <cellStyle name="Titel" xfId="6" builtinId="15" hidden="1"/>
    <cellStyle name="Totaal" xfId="22" builtinId="25" hidden="1"/>
    <cellStyle name="Uitvoer" xfId="15" builtinId="21" hidden="1"/>
    <cellStyle name="Valuta" xfId="3" builtinId="4" hidden="1"/>
    <cellStyle name="Valuta [0]" xfId="4" builtinId="7" hidden="1"/>
    <cellStyle name="Verklarende tekst" xfId="21" builtinId="53" hidden="1"/>
    <cellStyle name="Waarschuwingstekst" xfId="19" builtinId="11" hidden="1"/>
  </cellStyles>
  <dxfs count="23">
    <dxf>
      <numFmt numFmtId="166" formatCode="_(&quot;€&quot;* #,##0.00_);_(&quot;€&quot;* \(#,##0.00\);_(&quot;€&quot;* &quot;-&quot;??_);_(@_)"/>
      <alignment horizontal="general" vertical="bottom" textRotation="0" wrapText="1" indent="0" justifyLastLine="0" shrinkToFit="0" readingOrder="0"/>
      <protection locked="0" hidden="0"/>
    </dxf>
    <dxf>
      <numFmt numFmtId="166" formatCode="_(&quot;€&quot;* #,##0.00_);_(&quot;€&quot;* \(#,##0.00\);_(&quot;€&quot;* &quot;-&quot;??_);_(@_)"/>
      <alignment horizontal="general" vertical="bottom" textRotation="0" wrapText="1" indent="0" justifyLastLine="0" shrinkToFit="0" readingOrder="0"/>
      <protection locked="0" hidden="0"/>
    </dxf>
    <dxf>
      <numFmt numFmtId="166" formatCode="_(&quot;€&quot;* #,##0.00_);_(&quot;€&quot;* \(#,##0.00\);_(&quot;€&quot;* &quot;-&quot;??_);_(@_)"/>
      <alignment horizontal="general" vertical="bottom" textRotation="0" wrapText="1" indent="0" justifyLastLine="0" shrinkToFit="0" readingOrder="0"/>
      <protection locked="0" hidden="0"/>
    </dxf>
    <dxf>
      <fill>
        <patternFill patternType="solid">
          <fgColor indexed="64"/>
          <bgColor indexed="65"/>
        </patternFill>
      </fill>
      <alignment horizontal="general" vertical="bottom" textRotation="0" wrapText="1" indent="0" justifyLastLine="0" shrinkToFit="0" readingOrder="0"/>
      <protection locked="0" hidden="0"/>
    </dxf>
    <dxf>
      <fill>
        <patternFill patternType="solid">
          <fgColor indexed="64"/>
          <bgColor indexed="65"/>
        </patternFill>
      </fill>
      <alignment horizontal="left" vertical="bottom" textRotation="0" wrapText="1" indent="0" justifyLastLine="0" shrinkToFit="0" readingOrder="0"/>
      <protection locked="0" hidden="0"/>
    </dxf>
    <dxf>
      <alignment horizontal="left" vertical="bottom" textRotation="0" wrapText="1" indent="0" justifyLastLine="0" shrinkToFit="0" readingOrder="0"/>
      <protection locked="0" hidden="0"/>
    </dxf>
    <dxf>
      <numFmt numFmtId="169" formatCode="m/d/yyyy"/>
      <alignment horizontal="center" vertical="bottom" textRotation="0" wrapText="1" indent="0" justifyLastLine="0" shrinkToFit="0" readingOrder="0"/>
      <protection locked="0" hidden="0"/>
    </dxf>
    <dxf>
      <numFmt numFmtId="169" formatCode="m/d/yyyy"/>
      <alignment horizontal="center" vertical="bottom" textRotation="0" wrapText="1" indent="0" justifyLastLine="0" shrinkToFit="0" readingOrder="0"/>
      <protection locked="0" hidden="0"/>
    </dxf>
    <dxf>
      <alignment horizontal="general" vertical="bottom" textRotation="0" wrapText="1" indent="0" justifyLastLine="0" shrinkToFit="0" readingOrder="0"/>
      <protection locked="0" hidden="0"/>
    </dxf>
    <dxf>
      <alignment horizontal="center" vertical="bottom" textRotation="0" wrapText="1" indent="0" justifyLastLine="0" shrinkToFit="0" readingOrder="0"/>
      <protection locked="0" hidden="0"/>
    </dxf>
    <dxf>
      <numFmt numFmtId="30" formatCode="@"/>
      <alignment horizontal="center" vertical="bottom" textRotation="0" wrapText="1" indent="0" justifyLastLine="0" shrinkToFit="0" readingOrder="0"/>
      <protection locked="0" hidden="0"/>
    </dxf>
    <dxf>
      <alignment horizontal="general" vertical="bottom" textRotation="0" wrapText="1" indent="0" justifyLastLine="0" shrinkToFit="0" readingOrder="0"/>
      <protection locked="0" hidden="0"/>
    </dxf>
    <dxf>
      <border>
        <bottom style="medium">
          <color auto="1"/>
        </bottom>
      </border>
    </dxf>
    <dxf>
      <alignment horizontal="left" vertical="top" textRotation="0" wrapText="1" indent="0" justifyLastLine="0" shrinkToFit="0" readingOrder="0"/>
      <border diagonalUp="0" diagonalDown="0">
        <left/>
        <right/>
        <top/>
        <bottom/>
        <vertical/>
        <horizontal/>
      </border>
      <protection locked="0" hidden="0"/>
    </dxf>
    <dxf>
      <numFmt numFmtId="171" formatCode=";;;"/>
    </dxf>
    <dxf>
      <numFmt numFmtId="171" formatCode=";;;"/>
    </dxf>
    <dxf>
      <numFmt numFmtId="171" formatCode=";;;"/>
    </dxf>
    <dxf>
      <numFmt numFmtId="171" formatCode=";;;"/>
    </dxf>
    <dxf>
      <fill>
        <patternFill>
          <bgColor theme="0" tint="-0.14996795556505021"/>
        </patternFill>
      </fill>
    </dxf>
    <dxf>
      <fill>
        <patternFill>
          <bgColor theme="0" tint="-0.14996795556505021"/>
        </patternFill>
      </fill>
    </dxf>
    <dxf>
      <border>
        <left style="thin">
          <color auto="1"/>
        </left>
        <right style="thin">
          <color auto="1"/>
        </right>
        <top style="thin">
          <color auto="1"/>
        </top>
        <bottom style="thin">
          <color auto="1"/>
        </bottom>
        <vertical style="thin">
          <color auto="1"/>
        </vertical>
        <horizontal style="thin">
          <color auto="1"/>
        </horizontal>
      </border>
    </dxf>
    <dxf>
      <border>
        <bottom style="thick">
          <color rgb="FF0070C0"/>
        </bottom>
      </border>
    </dxf>
    <dxf>
      <border>
        <horizontal style="hair">
          <color auto="1"/>
        </horizontal>
      </border>
    </dxf>
  </dxfs>
  <tableStyles count="2" defaultTableStyle="TableStyleMedium9" defaultPivotStyle="PivotStyleLight16">
    <tableStyle name="Draaitabelstijl 1" table="0" count="2" xr9:uid="{00000000-0011-0000-FFFF-FFFF00000000}">
      <tableStyleElement type="wholeTable" dxfId="22"/>
      <tableStyleElement type="headerRow" dxfId="21"/>
    </tableStyle>
    <tableStyle name="Draaitabelstijl 2" table="0" count="3" xr9:uid="{00000000-0011-0000-FFFF-FFFF01000000}">
      <tableStyleElement type="wholeTable" dxfId="20"/>
      <tableStyleElement type="headerRow" dxfId="19"/>
      <tableStyleElement type="totalRow" dxfId="18"/>
    </tableStyle>
  </tableStyles>
  <colors>
    <mruColors>
      <color rgb="FFFFB4B4"/>
      <color rgb="FF0000FF"/>
      <color rgb="FFFFE3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el4" displayName="Tabel4" ref="A12:K104" totalsRowShown="0" headerRowDxfId="13" dataDxfId="11" headerRowBorderDxfId="12">
  <autoFilter ref="A12:K104" xr:uid="{00000000-0009-0000-0100-000004000000}"/>
  <tableColumns count="11">
    <tableColumn id="1" xr3:uid="{00000000-0010-0000-0000-000001000000}" name="VTW-nr" dataDxfId="10"/>
    <tableColumn id="3" xr3:uid="{00000000-0010-0000-0000-000003000000}" name="Versie" dataDxfId="9"/>
    <tableColumn id="2" xr3:uid="{00000000-0010-0000-0000-000002000000}" name="Omschrijving  VTW" dataDxfId="8"/>
    <tableColumn id="4" xr3:uid="{00000000-0010-0000-0000-000004000000}" name="Ontvangst datum" dataDxfId="7"/>
    <tableColumn id="5" xr3:uid="{00000000-0010-0000-0000-000005000000}" name="Teken datum" dataDxfId="6"/>
    <tableColumn id="6" xr3:uid="{00000000-0010-0000-0000-000006000000}" name="Type wijziging" dataDxfId="5"/>
    <tableColumn id="7" xr3:uid="{00000000-0010-0000-0000-000007000000}" name="Wijziging heeft betrekking op werkzaamheden voor derden. Verrekening met derden ja/nee" dataDxfId="4"/>
    <tableColumn id="11" xr3:uid="{00000000-0010-0000-0000-00000B000000}" name="Meerwerk Investering of meerwerk Gootonderhoud " dataDxfId="3"/>
    <tableColumn id="8" xr3:uid="{00000000-0010-0000-0000-000008000000}" name="Prijs geaccepteerd" dataDxfId="2"/>
    <tableColumn id="10" xr3:uid="{00000000-0010-0000-0000-00000A000000}" name="Prijs geweigerd" dataDxfId="1"/>
    <tableColumn id="9" xr3:uid="{00000000-0010-0000-0000-000009000000}" name="Opmerkingen" dataDxfId="0"/>
  </tableColumns>
  <tableStyleInfo name="TableStyleLight15"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5"/>
  <dimension ref="A1:F13"/>
  <sheetViews>
    <sheetView showGridLines="0" workbookViewId="0">
      <selection activeCell="H14" sqref="H14"/>
    </sheetView>
  </sheetViews>
  <sheetFormatPr defaultRowHeight="13.2" x14ac:dyDescent="0.25"/>
  <cols>
    <col min="1" max="6" width="31.109375" customWidth="1"/>
  </cols>
  <sheetData>
    <row r="1" spans="1:6" x14ac:dyDescent="0.25">
      <c r="A1" t="s">
        <v>2</v>
      </c>
      <c r="B1" t="s">
        <v>27</v>
      </c>
      <c r="C1" t="s">
        <v>0</v>
      </c>
      <c r="D1" t="s">
        <v>36</v>
      </c>
      <c r="E1" t="s">
        <v>3</v>
      </c>
      <c r="F1" t="s">
        <v>17</v>
      </c>
    </row>
    <row r="2" spans="1:6" x14ac:dyDescent="0.25">
      <c r="A2" t="s">
        <v>4</v>
      </c>
      <c r="B2" t="s">
        <v>29</v>
      </c>
      <c r="C2" t="s">
        <v>1</v>
      </c>
      <c r="D2" t="s">
        <v>37</v>
      </c>
      <c r="E2" t="s">
        <v>5</v>
      </c>
      <c r="F2" t="s">
        <v>19</v>
      </c>
    </row>
    <row r="3" spans="1:6" x14ac:dyDescent="0.25">
      <c r="A3" t="s">
        <v>6</v>
      </c>
      <c r="B3" t="s">
        <v>31</v>
      </c>
      <c r="C3" t="s">
        <v>38</v>
      </c>
      <c r="D3" t="s">
        <v>39</v>
      </c>
      <c r="E3" t="s">
        <v>7</v>
      </c>
      <c r="F3" t="s">
        <v>21</v>
      </c>
    </row>
    <row r="4" spans="1:6" x14ac:dyDescent="0.25">
      <c r="A4" t="s">
        <v>8</v>
      </c>
      <c r="B4" t="s">
        <v>32</v>
      </c>
      <c r="D4" t="s">
        <v>174</v>
      </c>
      <c r="E4" t="s">
        <v>9</v>
      </c>
      <c r="F4" t="s">
        <v>23</v>
      </c>
    </row>
    <row r="5" spans="1:6" x14ac:dyDescent="0.25">
      <c r="A5" t="s">
        <v>10</v>
      </c>
      <c r="B5" t="s">
        <v>33</v>
      </c>
      <c r="E5" t="s">
        <v>11</v>
      </c>
      <c r="F5" t="s">
        <v>25</v>
      </c>
    </row>
    <row r="6" spans="1:6" x14ac:dyDescent="0.25">
      <c r="A6" t="s">
        <v>12</v>
      </c>
      <c r="B6" t="s">
        <v>34</v>
      </c>
      <c r="E6" t="s">
        <v>13</v>
      </c>
      <c r="F6" t="s">
        <v>26</v>
      </c>
    </row>
    <row r="7" spans="1:6" x14ac:dyDescent="0.25">
      <c r="A7" t="s">
        <v>14</v>
      </c>
      <c r="B7" t="s">
        <v>35</v>
      </c>
    </row>
    <row r="8" spans="1:6" x14ac:dyDescent="0.25">
      <c r="A8" t="s">
        <v>15</v>
      </c>
    </row>
    <row r="9" spans="1:6" x14ac:dyDescent="0.25">
      <c r="A9" t="s">
        <v>16</v>
      </c>
    </row>
    <row r="10" spans="1:6" x14ac:dyDescent="0.25">
      <c r="A10" t="s">
        <v>18</v>
      </c>
    </row>
    <row r="11" spans="1:6" x14ac:dyDescent="0.25">
      <c r="A11" t="s">
        <v>20</v>
      </c>
    </row>
    <row r="12" spans="1:6" x14ac:dyDescent="0.25">
      <c r="A12" t="s">
        <v>22</v>
      </c>
    </row>
    <row r="13" spans="1:6" x14ac:dyDescent="0.25">
      <c r="A13"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5"/>
  <sheetViews>
    <sheetView showGridLines="0" workbookViewId="0">
      <selection activeCell="E20" sqref="E20"/>
    </sheetView>
  </sheetViews>
  <sheetFormatPr defaultRowHeight="13.2" x14ac:dyDescent="0.25"/>
  <cols>
    <col min="1" max="1" width="44.44140625" bestFit="1" customWidth="1"/>
    <col min="2" max="2" width="29" bestFit="1" customWidth="1"/>
    <col min="3" max="3" width="41.5546875" bestFit="1" customWidth="1"/>
    <col min="4" max="4" width="30.6640625" bestFit="1" customWidth="1"/>
    <col min="5" max="6" width="41.5546875" bestFit="1" customWidth="1"/>
    <col min="7" max="7" width="23.33203125" bestFit="1" customWidth="1"/>
    <col min="8" max="8" width="20.44140625" bestFit="1" customWidth="1"/>
    <col min="9" max="9" width="36.109375" bestFit="1" customWidth="1"/>
  </cols>
  <sheetData>
    <row r="1" spans="1:9" x14ac:dyDescent="0.25">
      <c r="A1" s="10" t="s">
        <v>40</v>
      </c>
      <c r="B1" s="10" t="s">
        <v>41</v>
      </c>
      <c r="C1" s="11" t="s">
        <v>42</v>
      </c>
      <c r="D1" s="10" t="s">
        <v>43</v>
      </c>
      <c r="E1" s="10" t="s">
        <v>44</v>
      </c>
      <c r="F1" s="11" t="s">
        <v>45</v>
      </c>
      <c r="G1" s="11" t="s">
        <v>46</v>
      </c>
      <c r="H1" s="11" t="s">
        <v>47</v>
      </c>
      <c r="I1" s="11" t="s">
        <v>48</v>
      </c>
    </row>
    <row r="2" spans="1:9" x14ac:dyDescent="0.25">
      <c r="A2" s="9" t="s">
        <v>49</v>
      </c>
      <c r="B2" s="9" t="s">
        <v>50</v>
      </c>
      <c r="C2" s="8" t="s">
        <v>51</v>
      </c>
      <c r="D2" s="9" t="s">
        <v>52</v>
      </c>
      <c r="E2" s="9" t="s">
        <v>53</v>
      </c>
      <c r="F2" s="8" t="s">
        <v>54</v>
      </c>
      <c r="G2" s="8" t="s">
        <v>55</v>
      </c>
      <c r="H2" s="8" t="s">
        <v>56</v>
      </c>
      <c r="I2" s="8" t="s">
        <v>57</v>
      </c>
    </row>
    <row r="3" spans="1:9" x14ac:dyDescent="0.25">
      <c r="A3" s="9" t="s">
        <v>58</v>
      </c>
      <c r="B3" s="9" t="s">
        <v>59</v>
      </c>
      <c r="C3" s="8" t="s">
        <v>60</v>
      </c>
      <c r="D3" s="9" t="s">
        <v>61</v>
      </c>
      <c r="E3" s="9" t="s">
        <v>62</v>
      </c>
      <c r="F3" s="8" t="s">
        <v>63</v>
      </c>
      <c r="G3" s="8" t="s">
        <v>64</v>
      </c>
    </row>
    <row r="4" spans="1:9" x14ac:dyDescent="0.25">
      <c r="B4" s="9" t="s">
        <v>65</v>
      </c>
      <c r="C4" s="8" t="s">
        <v>66</v>
      </c>
      <c r="D4" s="9" t="s">
        <v>67</v>
      </c>
      <c r="E4" s="9" t="s">
        <v>68</v>
      </c>
      <c r="F4" s="8" t="s">
        <v>69</v>
      </c>
    </row>
    <row r="5" spans="1:9" x14ac:dyDescent="0.25">
      <c r="B5" s="9" t="s">
        <v>70</v>
      </c>
      <c r="C5" s="8" t="s">
        <v>71</v>
      </c>
      <c r="D5" s="9" t="s">
        <v>72</v>
      </c>
      <c r="E5" s="9" t="s">
        <v>73</v>
      </c>
      <c r="F5" s="8" t="s">
        <v>74</v>
      </c>
    </row>
    <row r="6" spans="1:9" x14ac:dyDescent="0.25">
      <c r="B6" s="9" t="s">
        <v>75</v>
      </c>
      <c r="C6" s="8" t="s">
        <v>76</v>
      </c>
      <c r="D6" s="9" t="s">
        <v>77</v>
      </c>
      <c r="E6" s="9" t="s">
        <v>78</v>
      </c>
      <c r="F6" s="8" t="s">
        <v>79</v>
      </c>
    </row>
    <row r="7" spans="1:9" x14ac:dyDescent="0.25">
      <c r="B7" s="9" t="s">
        <v>55</v>
      </c>
      <c r="C7" s="8" t="s">
        <v>80</v>
      </c>
      <c r="D7" s="9" t="s">
        <v>81</v>
      </c>
      <c r="E7" s="9" t="s">
        <v>81</v>
      </c>
      <c r="F7" s="8" t="s">
        <v>82</v>
      </c>
    </row>
    <row r="8" spans="1:9" x14ac:dyDescent="0.25">
      <c r="B8" s="9" t="s">
        <v>83</v>
      </c>
      <c r="C8" s="8" t="s">
        <v>84</v>
      </c>
      <c r="D8" s="9" t="s">
        <v>85</v>
      </c>
      <c r="E8" s="9" t="s">
        <v>65</v>
      </c>
      <c r="F8" s="8" t="s">
        <v>86</v>
      </c>
    </row>
    <row r="9" spans="1:9" x14ac:dyDescent="0.25">
      <c r="C9" s="8" t="s">
        <v>87</v>
      </c>
      <c r="D9" s="9" t="s">
        <v>65</v>
      </c>
      <c r="E9" s="9" t="s">
        <v>75</v>
      </c>
      <c r="F9" s="8" t="s">
        <v>88</v>
      </c>
    </row>
    <row r="10" spans="1:9" x14ac:dyDescent="0.25">
      <c r="C10" s="8" t="s">
        <v>89</v>
      </c>
      <c r="D10" s="9" t="s">
        <v>75</v>
      </c>
      <c r="E10" s="9" t="s">
        <v>55</v>
      </c>
      <c r="F10" s="8" t="s">
        <v>90</v>
      </c>
    </row>
    <row r="11" spans="1:9" x14ac:dyDescent="0.25">
      <c r="C11" s="8" t="s">
        <v>91</v>
      </c>
      <c r="D11" s="9" t="s">
        <v>55</v>
      </c>
      <c r="E11" s="9" t="s">
        <v>92</v>
      </c>
      <c r="F11" s="8" t="s">
        <v>65</v>
      </c>
    </row>
    <row r="12" spans="1:9" x14ac:dyDescent="0.25">
      <c r="C12" s="8" t="s">
        <v>93</v>
      </c>
      <c r="E12" s="9" t="s">
        <v>94</v>
      </c>
      <c r="F12" s="8" t="s">
        <v>75</v>
      </c>
    </row>
    <row r="13" spans="1:9" x14ac:dyDescent="0.25">
      <c r="C13" s="8" t="s">
        <v>95</v>
      </c>
      <c r="E13" s="9" t="s">
        <v>96</v>
      </c>
      <c r="F13" s="8" t="s">
        <v>55</v>
      </c>
    </row>
    <row r="14" spans="1:9" x14ac:dyDescent="0.25">
      <c r="C14" s="8" t="s">
        <v>97</v>
      </c>
      <c r="F14" s="8" t="s">
        <v>98</v>
      </c>
    </row>
    <row r="15" spans="1:9" x14ac:dyDescent="0.25">
      <c r="C15" s="8" t="s">
        <v>99</v>
      </c>
      <c r="F15" s="8" t="s">
        <v>100</v>
      </c>
    </row>
    <row r="16" spans="1:9" x14ac:dyDescent="0.25">
      <c r="C16" s="8" t="s">
        <v>101</v>
      </c>
      <c r="F16" s="8" t="s">
        <v>102</v>
      </c>
    </row>
    <row r="17" spans="3:3" x14ac:dyDescent="0.25">
      <c r="C17" s="8" t="s">
        <v>103</v>
      </c>
    </row>
    <row r="18" spans="3:3" x14ac:dyDescent="0.25">
      <c r="C18" s="8" t="s">
        <v>104</v>
      </c>
    </row>
    <row r="19" spans="3:3" x14ac:dyDescent="0.25">
      <c r="C19" s="8" t="s">
        <v>105</v>
      </c>
    </row>
    <row r="20" spans="3:3" x14ac:dyDescent="0.25">
      <c r="C20" s="8" t="s">
        <v>106</v>
      </c>
    </row>
    <row r="21" spans="3:3" x14ac:dyDescent="0.25">
      <c r="C21" s="8" t="s">
        <v>107</v>
      </c>
    </row>
    <row r="22" spans="3:3" x14ac:dyDescent="0.25">
      <c r="C22" s="8" t="s">
        <v>108</v>
      </c>
    </row>
    <row r="23" spans="3:3" x14ac:dyDescent="0.25">
      <c r="C23" s="8" t="s">
        <v>109</v>
      </c>
    </row>
    <row r="24" spans="3:3" x14ac:dyDescent="0.25">
      <c r="C24" s="8" t="s">
        <v>110</v>
      </c>
    </row>
    <row r="25" spans="3:3" x14ac:dyDescent="0.25">
      <c r="C25" s="8" t="s">
        <v>111</v>
      </c>
    </row>
    <row r="26" spans="3:3" x14ac:dyDescent="0.25">
      <c r="C26" s="8" t="s">
        <v>85</v>
      </c>
    </row>
    <row r="27" spans="3:3" x14ac:dyDescent="0.25">
      <c r="C27" s="8" t="s">
        <v>65</v>
      </c>
    </row>
    <row r="28" spans="3:3" x14ac:dyDescent="0.25">
      <c r="C28" s="8" t="s">
        <v>75</v>
      </c>
    </row>
    <row r="29" spans="3:3" x14ac:dyDescent="0.25">
      <c r="C29" s="8" t="s">
        <v>55</v>
      </c>
    </row>
    <row r="30" spans="3:3" x14ac:dyDescent="0.25">
      <c r="C30" s="8" t="s">
        <v>64</v>
      </c>
    </row>
    <row r="31" spans="3:3" x14ac:dyDescent="0.25">
      <c r="C31" s="8" t="s">
        <v>112</v>
      </c>
    </row>
    <row r="32" spans="3:3" x14ac:dyDescent="0.25">
      <c r="C32" s="8" t="s">
        <v>98</v>
      </c>
    </row>
    <row r="33" spans="3:3" x14ac:dyDescent="0.25">
      <c r="C33" s="8" t="s">
        <v>113</v>
      </c>
    </row>
    <row r="34" spans="3:3" x14ac:dyDescent="0.25">
      <c r="C34" s="8" t="s">
        <v>114</v>
      </c>
    </row>
    <row r="35" spans="3:3" x14ac:dyDescent="0.25">
      <c r="C35" s="8" t="s">
        <v>115</v>
      </c>
    </row>
    <row r="36" spans="3:3" x14ac:dyDescent="0.25">
      <c r="C36" s="8" t="s">
        <v>57</v>
      </c>
    </row>
    <row r="37" spans="3:3" x14ac:dyDescent="0.25">
      <c r="C37" s="8" t="s">
        <v>100</v>
      </c>
    </row>
    <row r="38" spans="3:3" x14ac:dyDescent="0.25">
      <c r="C38" s="8" t="s">
        <v>116</v>
      </c>
    </row>
    <row r="39" spans="3:3" x14ac:dyDescent="0.25">
      <c r="C39" s="8" t="s">
        <v>92</v>
      </c>
    </row>
    <row r="40" spans="3:3" x14ac:dyDescent="0.25">
      <c r="C40" s="8" t="s">
        <v>117</v>
      </c>
    </row>
    <row r="41" spans="3:3" x14ac:dyDescent="0.25">
      <c r="C41" s="8" t="s">
        <v>118</v>
      </c>
    </row>
    <row r="42" spans="3:3" x14ac:dyDescent="0.25">
      <c r="C42" s="8" t="s">
        <v>94</v>
      </c>
    </row>
    <row r="43" spans="3:3" x14ac:dyDescent="0.25">
      <c r="C43" s="8" t="s">
        <v>96</v>
      </c>
    </row>
    <row r="44" spans="3:3" x14ac:dyDescent="0.25">
      <c r="C44" s="8" t="s">
        <v>102</v>
      </c>
    </row>
    <row r="45" spans="3:3" x14ac:dyDescent="0.25">
      <c r="C45" s="8" t="s">
        <v>119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73"/>
  <sheetViews>
    <sheetView showGridLines="0" tabSelected="1" view="pageBreakPreview" zoomScaleNormal="100" zoomScaleSheetLayoutView="100" workbookViewId="0">
      <selection activeCell="J8" sqref="J8"/>
    </sheetView>
  </sheetViews>
  <sheetFormatPr defaultColWidth="9.109375" defaultRowHeight="18" customHeight="1" x14ac:dyDescent="0.25"/>
  <cols>
    <col min="1" max="1" width="6" style="12" customWidth="1"/>
    <col min="2" max="2" width="7" style="12" customWidth="1"/>
    <col min="3" max="3" width="52.44140625" style="12" customWidth="1"/>
    <col min="4" max="4" width="15.109375" style="12" customWidth="1"/>
    <col min="5" max="5" width="10.88671875" style="12" customWidth="1"/>
    <col min="6" max="7" width="25.33203125" style="12" customWidth="1"/>
    <col min="8" max="8" width="26.33203125" style="12" customWidth="1"/>
    <col min="9" max="9" width="25.44140625" style="12" customWidth="1"/>
    <col min="10" max="10" width="16.5546875" style="12" customWidth="1"/>
    <col min="11" max="11" width="50.6640625" style="12" customWidth="1"/>
    <col min="12" max="16384" width="9.109375" style="12"/>
  </cols>
  <sheetData>
    <row r="1" spans="1:12" s="14" customFormat="1" ht="25.5" customHeight="1" x14ac:dyDescent="0.3">
      <c r="A1" s="82" t="s">
        <v>188</v>
      </c>
      <c r="B1" s="82"/>
      <c r="C1" s="82"/>
      <c r="D1" s="82"/>
      <c r="E1" s="82"/>
      <c r="F1" s="82"/>
      <c r="G1" s="82"/>
      <c r="H1" s="82"/>
      <c r="I1" s="82"/>
      <c r="J1" s="82"/>
      <c r="K1" s="82"/>
      <c r="L1" s="15"/>
    </row>
    <row r="2" spans="1:12" s="14" customFormat="1" ht="3.75" customHeight="1" thickBot="1" x14ac:dyDescent="0.3"/>
    <row r="3" spans="1:12" s="14" customFormat="1" ht="12" customHeight="1" x14ac:dyDescent="0.25">
      <c r="A3" s="21"/>
      <c r="B3" s="22"/>
      <c r="C3" s="23"/>
      <c r="D3" s="23"/>
      <c r="E3" s="23"/>
      <c r="F3" s="23"/>
      <c r="G3" s="23"/>
      <c r="H3" s="23"/>
      <c r="I3" s="23"/>
      <c r="J3" s="23"/>
      <c r="K3" s="24"/>
    </row>
    <row r="4" spans="1:12" s="14" customFormat="1" ht="12" customHeight="1" x14ac:dyDescent="0.25">
      <c r="A4" s="25"/>
      <c r="B4" s="16"/>
      <c r="C4" s="16"/>
      <c r="D4" s="16"/>
      <c r="E4" s="16"/>
      <c r="F4" s="16"/>
      <c r="G4" s="78"/>
      <c r="H4" s="78"/>
      <c r="I4" s="26" t="s">
        <v>122</v>
      </c>
      <c r="J4" s="73"/>
      <c r="K4" s="27"/>
    </row>
    <row r="5" spans="1:12" s="14" customFormat="1" ht="12" customHeight="1" x14ac:dyDescent="0.25">
      <c r="A5" s="25"/>
      <c r="B5" s="16"/>
      <c r="C5" s="26" t="s">
        <v>125</v>
      </c>
      <c r="D5" s="59" t="s">
        <v>186</v>
      </c>
      <c r="E5" s="59" t="s">
        <v>121</v>
      </c>
      <c r="F5" s="16"/>
      <c r="G5" s="79"/>
      <c r="H5" s="78"/>
      <c r="I5" s="26" t="s">
        <v>123</v>
      </c>
      <c r="J5" s="73"/>
      <c r="K5" s="27"/>
    </row>
    <row r="6" spans="1:12" s="14" customFormat="1" ht="12" customHeight="1" x14ac:dyDescent="0.25">
      <c r="A6" s="25"/>
      <c r="B6" s="16"/>
      <c r="C6" s="60" t="s">
        <v>182</v>
      </c>
      <c r="D6" s="61">
        <f>SUMIFS(Tabel4[Prijs geaccepteerd],Tabel4[Type wijziging],C6)</f>
        <v>0</v>
      </c>
      <c r="E6" s="62" t="e">
        <f>D6/$J$8</f>
        <v>#DIV/0!</v>
      </c>
      <c r="F6" s="16"/>
      <c r="G6" s="78"/>
      <c r="H6" s="80"/>
      <c r="I6" s="26" t="s">
        <v>189</v>
      </c>
      <c r="J6" s="73"/>
      <c r="K6" s="27"/>
    </row>
    <row r="7" spans="1:12" s="14" customFormat="1" ht="12" customHeight="1" x14ac:dyDescent="0.25">
      <c r="A7" s="25"/>
      <c r="B7" s="16"/>
      <c r="C7" s="60" t="s">
        <v>183</v>
      </c>
      <c r="D7" s="61">
        <f>SUMIFS(Tabel4[Prijs geaccepteerd],Tabel4[Type wijziging],C7)</f>
        <v>0</v>
      </c>
      <c r="E7" s="62" t="e">
        <f t="shared" ref="E7:E9" si="0">D7/$J$8</f>
        <v>#DIV/0!</v>
      </c>
      <c r="F7" s="16"/>
      <c r="G7" s="78"/>
      <c r="H7" s="81"/>
      <c r="I7" s="16"/>
      <c r="J7" s="74"/>
      <c r="K7" s="28"/>
    </row>
    <row r="8" spans="1:12" s="14" customFormat="1" ht="12" customHeight="1" x14ac:dyDescent="0.25">
      <c r="A8" s="25"/>
      <c r="B8" s="16"/>
      <c r="C8" s="60" t="s">
        <v>184</v>
      </c>
      <c r="D8" s="61">
        <f>SUMIFS(Tabel4[Prijs geaccepteerd],Tabel4[Type wijziging],C8)</f>
        <v>0</v>
      </c>
      <c r="E8" s="62" t="e">
        <f t="shared" si="0"/>
        <v>#DIV/0!</v>
      </c>
      <c r="F8" s="16"/>
      <c r="G8" s="78"/>
      <c r="H8" s="78"/>
      <c r="I8" s="26" t="s">
        <v>124</v>
      </c>
      <c r="J8" s="75"/>
      <c r="K8" s="28"/>
    </row>
    <row r="9" spans="1:12" s="14" customFormat="1" ht="12" customHeight="1" x14ac:dyDescent="0.25">
      <c r="A9" s="25"/>
      <c r="B9" s="16"/>
      <c r="C9" s="60" t="s">
        <v>185</v>
      </c>
      <c r="D9" s="61">
        <f>SUMIFS(Tabel4[Prijs geaccepteerd],Tabel4[Type wijziging],C9)</f>
        <v>0</v>
      </c>
      <c r="E9" s="62" t="e">
        <f t="shared" si="0"/>
        <v>#DIV/0!</v>
      </c>
      <c r="F9" s="16"/>
      <c r="G9" s="16"/>
      <c r="H9" s="16"/>
      <c r="I9" s="77" t="s">
        <v>178</v>
      </c>
      <c r="J9" s="65">
        <f>SUM(I65)</f>
        <v>0</v>
      </c>
      <c r="K9" s="28"/>
    </row>
    <row r="10" spans="1:12" s="14" customFormat="1" ht="12" customHeight="1" x14ac:dyDescent="0.25">
      <c r="A10" s="25"/>
      <c r="B10" s="16"/>
      <c r="C10" s="17"/>
      <c r="D10" s="19"/>
      <c r="E10" s="20"/>
      <c r="F10" s="16"/>
      <c r="G10" s="16"/>
      <c r="H10" s="16"/>
      <c r="I10" s="77" t="s">
        <v>179</v>
      </c>
      <c r="J10" s="63" t="e">
        <f>SUM(I65/J8)</f>
        <v>#DIV/0!</v>
      </c>
      <c r="K10" s="52"/>
    </row>
    <row r="11" spans="1:12" s="14" customFormat="1" ht="12" customHeight="1" x14ac:dyDescent="0.25">
      <c r="A11" s="25"/>
      <c r="B11" s="16"/>
      <c r="C11" s="16"/>
      <c r="D11" s="16"/>
      <c r="E11" s="16"/>
      <c r="F11" s="16"/>
      <c r="G11" s="16"/>
      <c r="H11" s="16"/>
      <c r="I11" s="16"/>
      <c r="J11" s="16"/>
      <c r="K11" s="28"/>
    </row>
    <row r="12" spans="1:12" s="13" customFormat="1" ht="55.5" customHeight="1" thickBot="1" x14ac:dyDescent="0.3">
      <c r="A12" s="29" t="s">
        <v>175</v>
      </c>
      <c r="B12" s="30" t="s">
        <v>120</v>
      </c>
      <c r="C12" s="30" t="s">
        <v>28</v>
      </c>
      <c r="D12" s="30" t="s">
        <v>180</v>
      </c>
      <c r="E12" s="30" t="s">
        <v>181</v>
      </c>
      <c r="F12" s="30" t="s">
        <v>125</v>
      </c>
      <c r="G12" s="76" t="s">
        <v>187</v>
      </c>
      <c r="H12" s="76" t="s">
        <v>192</v>
      </c>
      <c r="I12" s="30" t="s">
        <v>177</v>
      </c>
      <c r="J12" s="30" t="s">
        <v>195</v>
      </c>
      <c r="K12" s="31" t="s">
        <v>176</v>
      </c>
    </row>
    <row r="13" spans="1:12" ht="12" customHeight="1" x14ac:dyDescent="0.25">
      <c r="A13" s="48"/>
      <c r="B13" s="45"/>
      <c r="C13" s="42"/>
      <c r="D13" s="39" t="s">
        <v>30</v>
      </c>
      <c r="E13" s="39" t="s">
        <v>30</v>
      </c>
      <c r="F13" s="42"/>
      <c r="G13" s="42"/>
      <c r="H13" s="45"/>
      <c r="I13" s="32"/>
      <c r="J13" s="32"/>
      <c r="K13" s="33"/>
    </row>
    <row r="14" spans="1:12" ht="12" customHeight="1" x14ac:dyDescent="0.25">
      <c r="A14" s="49"/>
      <c r="B14" s="46"/>
      <c r="C14" s="34"/>
      <c r="D14" s="40"/>
      <c r="E14" s="40"/>
      <c r="F14" s="43"/>
      <c r="G14" s="43"/>
      <c r="H14" s="46"/>
      <c r="I14" s="35"/>
      <c r="J14" s="35"/>
      <c r="K14" s="36"/>
    </row>
    <row r="15" spans="1:12" ht="12" customHeight="1" x14ac:dyDescent="0.25">
      <c r="A15" s="49"/>
      <c r="B15" s="46"/>
      <c r="C15" s="34"/>
      <c r="D15" s="40" t="s">
        <v>30</v>
      </c>
      <c r="E15" s="40" t="s">
        <v>30</v>
      </c>
      <c r="F15" s="43"/>
      <c r="G15" s="43"/>
      <c r="H15" s="46"/>
      <c r="I15" s="35"/>
      <c r="J15" s="35"/>
      <c r="K15" s="36"/>
    </row>
    <row r="16" spans="1:12" ht="12" customHeight="1" x14ac:dyDescent="0.25">
      <c r="A16" s="49"/>
      <c r="B16" s="46"/>
      <c r="C16" s="34"/>
      <c r="D16" s="40"/>
      <c r="E16" s="40" t="s">
        <v>30</v>
      </c>
      <c r="F16" s="43"/>
      <c r="G16" s="43"/>
      <c r="H16" s="46"/>
      <c r="I16" s="35"/>
      <c r="J16" s="35"/>
      <c r="K16" s="36"/>
    </row>
    <row r="17" spans="1:11" ht="12" customHeight="1" x14ac:dyDescent="0.25">
      <c r="A17" s="49"/>
      <c r="B17" s="46"/>
      <c r="C17" s="34"/>
      <c r="D17" s="40" t="s">
        <v>30</v>
      </c>
      <c r="E17" s="40"/>
      <c r="F17" s="43"/>
      <c r="G17" s="43"/>
      <c r="H17" s="46"/>
      <c r="I17" s="35"/>
      <c r="J17" s="35"/>
      <c r="K17" s="36"/>
    </row>
    <row r="18" spans="1:11" ht="12" customHeight="1" x14ac:dyDescent="0.25">
      <c r="A18" s="49"/>
      <c r="B18" s="46"/>
      <c r="C18" s="34"/>
      <c r="D18" s="40"/>
      <c r="E18" s="40"/>
      <c r="F18" s="43"/>
      <c r="G18" s="43"/>
      <c r="H18" s="46"/>
      <c r="I18" s="35"/>
      <c r="J18" s="35"/>
      <c r="K18" s="36"/>
    </row>
    <row r="19" spans="1:11" ht="12" customHeight="1" x14ac:dyDescent="0.25">
      <c r="A19" s="49"/>
      <c r="B19" s="46"/>
      <c r="C19" s="34"/>
      <c r="D19" s="40"/>
      <c r="E19" s="40"/>
      <c r="F19" s="43"/>
      <c r="G19" s="43"/>
      <c r="H19" s="46"/>
      <c r="I19" s="35"/>
      <c r="J19" s="35"/>
      <c r="K19" s="36"/>
    </row>
    <row r="20" spans="1:11" ht="12" customHeight="1" x14ac:dyDescent="0.25">
      <c r="A20" s="49"/>
      <c r="B20" s="46"/>
      <c r="C20" s="34"/>
      <c r="D20" s="40"/>
      <c r="E20" s="40"/>
      <c r="F20" s="43"/>
      <c r="G20" s="43"/>
      <c r="H20" s="46"/>
      <c r="I20" s="35"/>
      <c r="J20" s="35"/>
      <c r="K20" s="36"/>
    </row>
    <row r="21" spans="1:11" ht="12" customHeight="1" x14ac:dyDescent="0.25">
      <c r="A21" s="49"/>
      <c r="B21" s="46"/>
      <c r="C21" s="34"/>
      <c r="D21" s="40"/>
      <c r="E21" s="40"/>
      <c r="F21" s="43"/>
      <c r="G21" s="43"/>
      <c r="H21" s="46"/>
      <c r="I21" s="35"/>
      <c r="J21" s="35"/>
      <c r="K21" s="36"/>
    </row>
    <row r="22" spans="1:11" ht="12" customHeight="1" x14ac:dyDescent="0.25">
      <c r="A22" s="49"/>
      <c r="B22" s="46"/>
      <c r="C22" s="34"/>
      <c r="D22" s="40"/>
      <c r="E22" s="40"/>
      <c r="F22" s="43"/>
      <c r="G22" s="43"/>
      <c r="H22" s="46"/>
      <c r="I22" s="35"/>
      <c r="J22" s="35"/>
      <c r="K22" s="36"/>
    </row>
    <row r="23" spans="1:11" ht="12" customHeight="1" x14ac:dyDescent="0.25">
      <c r="A23" s="49"/>
      <c r="B23" s="46"/>
      <c r="C23" s="34"/>
      <c r="D23" s="40"/>
      <c r="E23" s="40"/>
      <c r="F23" s="43"/>
      <c r="G23" s="43"/>
      <c r="H23" s="46"/>
      <c r="I23" s="35"/>
      <c r="J23" s="35"/>
      <c r="K23" s="36"/>
    </row>
    <row r="24" spans="1:11" ht="12" customHeight="1" x14ac:dyDescent="0.25">
      <c r="A24" s="49"/>
      <c r="B24" s="46"/>
      <c r="C24" s="34"/>
      <c r="D24" s="40"/>
      <c r="E24" s="40"/>
      <c r="F24" s="43"/>
      <c r="G24" s="43"/>
      <c r="H24" s="46"/>
      <c r="I24" s="35"/>
      <c r="J24" s="35"/>
      <c r="K24" s="36"/>
    </row>
    <row r="25" spans="1:11" ht="12" customHeight="1" x14ac:dyDescent="0.25">
      <c r="A25" s="49"/>
      <c r="B25" s="46"/>
      <c r="C25" s="34"/>
      <c r="D25" s="40"/>
      <c r="E25" s="40"/>
      <c r="F25" s="43"/>
      <c r="G25" s="43"/>
      <c r="H25" s="46"/>
      <c r="I25" s="35"/>
      <c r="J25" s="35"/>
      <c r="K25" s="36"/>
    </row>
    <row r="26" spans="1:11" ht="12" customHeight="1" x14ac:dyDescent="0.25">
      <c r="A26" s="49"/>
      <c r="B26" s="46"/>
      <c r="C26" s="34"/>
      <c r="D26" s="40"/>
      <c r="E26" s="40"/>
      <c r="F26" s="43"/>
      <c r="G26" s="43"/>
      <c r="H26" s="46"/>
      <c r="I26" s="35"/>
      <c r="J26" s="35"/>
      <c r="K26" s="36"/>
    </row>
    <row r="27" spans="1:11" ht="12" customHeight="1" x14ac:dyDescent="0.25">
      <c r="A27" s="49"/>
      <c r="B27" s="46"/>
      <c r="C27" s="34"/>
      <c r="D27" s="40"/>
      <c r="E27" s="40"/>
      <c r="F27" s="43"/>
      <c r="G27" s="43"/>
      <c r="H27" s="46"/>
      <c r="I27" s="35"/>
      <c r="J27" s="35"/>
      <c r="K27" s="36"/>
    </row>
    <row r="28" spans="1:11" ht="12" customHeight="1" x14ac:dyDescent="0.25">
      <c r="A28" s="49"/>
      <c r="B28" s="46"/>
      <c r="C28" s="34"/>
      <c r="D28" s="40"/>
      <c r="E28" s="40"/>
      <c r="F28" s="43"/>
      <c r="G28" s="43"/>
      <c r="H28" s="46"/>
      <c r="I28" s="35"/>
      <c r="J28" s="35"/>
      <c r="K28" s="36"/>
    </row>
    <row r="29" spans="1:11" ht="12" customHeight="1" x14ac:dyDescent="0.25">
      <c r="A29" s="49"/>
      <c r="B29" s="46"/>
      <c r="C29" s="34"/>
      <c r="D29" s="64"/>
      <c r="E29" s="64"/>
      <c r="F29" s="43"/>
      <c r="G29" s="43"/>
      <c r="H29" s="34"/>
      <c r="I29" s="35"/>
      <c r="J29" s="35"/>
      <c r="K29" s="36"/>
    </row>
    <row r="30" spans="1:11" ht="12" customHeight="1" x14ac:dyDescent="0.25">
      <c r="A30" s="49"/>
      <c r="B30" s="46"/>
      <c r="C30" s="34"/>
      <c r="D30" s="64"/>
      <c r="E30" s="64"/>
      <c r="F30" s="43"/>
      <c r="G30" s="43"/>
      <c r="H30" s="34"/>
      <c r="I30" s="35"/>
      <c r="J30" s="35"/>
      <c r="K30" s="36"/>
    </row>
    <row r="31" spans="1:11" ht="12" customHeight="1" x14ac:dyDescent="0.25">
      <c r="A31" s="49"/>
      <c r="B31" s="46"/>
      <c r="C31" s="34"/>
      <c r="D31" s="40"/>
      <c r="E31" s="40"/>
      <c r="F31" s="43"/>
      <c r="G31" s="43"/>
      <c r="H31" s="46"/>
      <c r="I31" s="35"/>
      <c r="J31" s="35"/>
      <c r="K31" s="36"/>
    </row>
    <row r="32" spans="1:11" ht="12" customHeight="1" x14ac:dyDescent="0.25">
      <c r="A32" s="49"/>
      <c r="B32" s="46"/>
      <c r="C32" s="34"/>
      <c r="D32" s="40"/>
      <c r="E32" s="40"/>
      <c r="F32" s="43"/>
      <c r="G32" s="43"/>
      <c r="H32" s="46"/>
      <c r="I32" s="35"/>
      <c r="J32" s="35"/>
      <c r="K32" s="36"/>
    </row>
    <row r="33" spans="1:11" ht="12" customHeight="1" x14ac:dyDescent="0.25">
      <c r="A33" s="49"/>
      <c r="B33" s="46"/>
      <c r="C33" s="34"/>
      <c r="D33" s="40"/>
      <c r="E33" s="40"/>
      <c r="F33" s="43"/>
      <c r="G33" s="43"/>
      <c r="H33" s="46"/>
      <c r="I33" s="35"/>
      <c r="J33" s="35"/>
      <c r="K33" s="36"/>
    </row>
    <row r="34" spans="1:11" ht="12" customHeight="1" x14ac:dyDescent="0.25">
      <c r="A34" s="49"/>
      <c r="B34" s="46"/>
      <c r="C34" s="34"/>
      <c r="D34" s="40"/>
      <c r="E34" s="40"/>
      <c r="F34" s="43"/>
      <c r="G34" s="43"/>
      <c r="H34" s="46"/>
      <c r="I34" s="35"/>
      <c r="J34" s="35"/>
      <c r="K34" s="36"/>
    </row>
    <row r="35" spans="1:11" ht="12" customHeight="1" x14ac:dyDescent="0.25">
      <c r="A35" s="49"/>
      <c r="B35" s="46"/>
      <c r="C35" s="34"/>
      <c r="D35" s="40"/>
      <c r="E35" s="40"/>
      <c r="F35" s="43"/>
      <c r="G35" s="43"/>
      <c r="H35" s="46"/>
      <c r="I35" s="35"/>
      <c r="J35" s="35"/>
      <c r="K35" s="36"/>
    </row>
    <row r="36" spans="1:11" ht="12" customHeight="1" x14ac:dyDescent="0.25">
      <c r="A36" s="49"/>
      <c r="B36" s="46"/>
      <c r="C36" s="34"/>
      <c r="D36" s="40"/>
      <c r="E36" s="40"/>
      <c r="F36" s="43"/>
      <c r="G36" s="43"/>
      <c r="H36" s="46"/>
      <c r="I36" s="35"/>
      <c r="J36" s="35"/>
      <c r="K36" s="36"/>
    </row>
    <row r="37" spans="1:11" ht="12" customHeight="1" x14ac:dyDescent="0.25">
      <c r="A37" s="49"/>
      <c r="B37" s="46"/>
      <c r="C37" s="34"/>
      <c r="D37" s="40"/>
      <c r="E37" s="40"/>
      <c r="F37" s="43"/>
      <c r="G37" s="43"/>
      <c r="H37" s="46"/>
      <c r="I37" s="35"/>
      <c r="J37" s="35"/>
      <c r="K37" s="36"/>
    </row>
    <row r="38" spans="1:11" ht="12" customHeight="1" x14ac:dyDescent="0.25">
      <c r="A38" s="49"/>
      <c r="B38" s="46"/>
      <c r="C38" s="34"/>
      <c r="D38" s="40"/>
      <c r="E38" s="40"/>
      <c r="F38" s="43"/>
      <c r="G38" s="43"/>
      <c r="H38" s="46"/>
      <c r="I38" s="35"/>
      <c r="J38" s="35"/>
      <c r="K38" s="36"/>
    </row>
    <row r="39" spans="1:11" ht="12" customHeight="1" x14ac:dyDescent="0.25">
      <c r="A39" s="49"/>
      <c r="B39" s="46"/>
      <c r="C39" s="34"/>
      <c r="D39" s="40"/>
      <c r="E39" s="40"/>
      <c r="F39" s="43"/>
      <c r="G39" s="43"/>
      <c r="H39" s="46"/>
      <c r="I39" s="35"/>
      <c r="J39" s="35"/>
      <c r="K39" s="36"/>
    </row>
    <row r="40" spans="1:11" ht="12" customHeight="1" x14ac:dyDescent="0.25">
      <c r="A40" s="49"/>
      <c r="B40" s="46"/>
      <c r="C40" s="34"/>
      <c r="D40" s="40"/>
      <c r="E40" s="40"/>
      <c r="F40" s="43"/>
      <c r="G40" s="43"/>
      <c r="H40" s="46"/>
      <c r="I40" s="35"/>
      <c r="J40" s="35"/>
      <c r="K40" s="36"/>
    </row>
    <row r="41" spans="1:11" ht="12" customHeight="1" x14ac:dyDescent="0.25">
      <c r="A41" s="49"/>
      <c r="B41" s="46"/>
      <c r="C41" s="34"/>
      <c r="D41" s="40"/>
      <c r="E41" s="40"/>
      <c r="F41" s="43"/>
      <c r="G41" s="43"/>
      <c r="H41" s="46"/>
      <c r="I41" s="35"/>
      <c r="J41" s="35"/>
      <c r="K41" s="36"/>
    </row>
    <row r="42" spans="1:11" ht="12" customHeight="1" x14ac:dyDescent="0.25">
      <c r="A42" s="49"/>
      <c r="B42" s="46"/>
      <c r="C42" s="34"/>
      <c r="D42" s="40"/>
      <c r="E42" s="40"/>
      <c r="F42" s="43"/>
      <c r="G42" s="43"/>
      <c r="H42" s="46"/>
      <c r="I42" s="35"/>
      <c r="J42" s="35"/>
      <c r="K42" s="36"/>
    </row>
    <row r="43" spans="1:11" ht="12" customHeight="1" x14ac:dyDescent="0.25">
      <c r="A43" s="49"/>
      <c r="B43" s="46"/>
      <c r="C43" s="34"/>
      <c r="D43" s="64"/>
      <c r="E43" s="64"/>
      <c r="F43" s="43"/>
      <c r="G43" s="43"/>
      <c r="H43" s="34"/>
      <c r="I43" s="35"/>
      <c r="J43" s="35"/>
      <c r="K43" s="36"/>
    </row>
    <row r="44" spans="1:11" ht="12" customHeight="1" x14ac:dyDescent="0.25">
      <c r="A44" s="49"/>
      <c r="B44" s="46"/>
      <c r="C44" s="34"/>
      <c r="D44" s="64"/>
      <c r="E44" s="64"/>
      <c r="F44" s="43"/>
      <c r="G44" s="43"/>
      <c r="H44" s="34"/>
      <c r="I44" s="35"/>
      <c r="J44" s="35"/>
      <c r="K44" s="36"/>
    </row>
    <row r="45" spans="1:11" ht="12" customHeight="1" x14ac:dyDescent="0.25">
      <c r="A45" s="49"/>
      <c r="B45" s="46"/>
      <c r="C45" s="34"/>
      <c r="D45" s="64"/>
      <c r="E45" s="64"/>
      <c r="F45" s="43"/>
      <c r="G45" s="43"/>
      <c r="H45" s="34"/>
      <c r="I45" s="35"/>
      <c r="J45" s="35"/>
      <c r="K45" s="36"/>
    </row>
    <row r="46" spans="1:11" ht="12" customHeight="1" x14ac:dyDescent="0.25">
      <c r="A46" s="49"/>
      <c r="B46" s="46"/>
      <c r="C46" s="34"/>
      <c r="D46" s="64"/>
      <c r="E46" s="64"/>
      <c r="F46" s="43"/>
      <c r="G46" s="43"/>
      <c r="H46" s="34"/>
      <c r="I46" s="35"/>
      <c r="J46" s="35"/>
      <c r="K46" s="36"/>
    </row>
    <row r="47" spans="1:11" ht="12" customHeight="1" x14ac:dyDescent="0.25">
      <c r="A47" s="49"/>
      <c r="B47" s="46"/>
      <c r="C47" s="34"/>
      <c r="D47" s="64"/>
      <c r="E47" s="64"/>
      <c r="F47" s="43"/>
      <c r="G47" s="43"/>
      <c r="H47" s="34"/>
      <c r="I47" s="35"/>
      <c r="J47" s="35"/>
      <c r="K47" s="36"/>
    </row>
    <row r="48" spans="1:11" ht="12" customHeight="1" x14ac:dyDescent="0.25">
      <c r="A48" s="49"/>
      <c r="B48" s="46"/>
      <c r="C48" s="34"/>
      <c r="D48" s="64"/>
      <c r="E48" s="64"/>
      <c r="F48" s="43"/>
      <c r="G48" s="43"/>
      <c r="H48" s="34"/>
      <c r="I48" s="35"/>
      <c r="J48" s="35"/>
      <c r="K48" s="36"/>
    </row>
    <row r="49" spans="1:11" ht="12" customHeight="1" x14ac:dyDescent="0.25">
      <c r="A49" s="49"/>
      <c r="B49" s="46"/>
      <c r="C49" s="34"/>
      <c r="D49" s="40"/>
      <c r="E49" s="40"/>
      <c r="F49" s="43"/>
      <c r="G49" s="43"/>
      <c r="H49" s="46"/>
      <c r="I49" s="35"/>
      <c r="J49" s="35"/>
      <c r="K49" s="36"/>
    </row>
    <row r="50" spans="1:11" ht="12" customHeight="1" x14ac:dyDescent="0.25">
      <c r="A50" s="49"/>
      <c r="B50" s="46"/>
      <c r="C50" s="34"/>
      <c r="D50" s="40"/>
      <c r="E50" s="40"/>
      <c r="F50" s="43"/>
      <c r="G50" s="43"/>
      <c r="H50" s="46"/>
      <c r="I50" s="35"/>
      <c r="J50" s="35"/>
      <c r="K50" s="36"/>
    </row>
    <row r="51" spans="1:11" ht="12" customHeight="1" x14ac:dyDescent="0.25">
      <c r="A51" s="49"/>
      <c r="B51" s="46"/>
      <c r="C51" s="34"/>
      <c r="D51" s="40"/>
      <c r="E51" s="40"/>
      <c r="F51" s="43"/>
      <c r="G51" s="43"/>
      <c r="H51" s="46"/>
      <c r="I51" s="35"/>
      <c r="J51" s="35"/>
      <c r="K51" s="36"/>
    </row>
    <row r="52" spans="1:11" ht="12" customHeight="1" x14ac:dyDescent="0.25">
      <c r="A52" s="49"/>
      <c r="B52" s="46"/>
      <c r="C52" s="34"/>
      <c r="D52" s="40"/>
      <c r="E52" s="40"/>
      <c r="F52" s="43"/>
      <c r="G52" s="43"/>
      <c r="H52" s="46"/>
      <c r="I52" s="35"/>
      <c r="J52" s="35"/>
      <c r="K52" s="36"/>
    </row>
    <row r="53" spans="1:11" ht="12" customHeight="1" x14ac:dyDescent="0.25">
      <c r="A53" s="49"/>
      <c r="B53" s="46"/>
      <c r="C53" s="34"/>
      <c r="D53" s="40"/>
      <c r="E53" s="40"/>
      <c r="F53" s="43"/>
      <c r="G53" s="43"/>
      <c r="H53" s="46"/>
      <c r="I53" s="35"/>
      <c r="J53" s="35"/>
      <c r="K53" s="36"/>
    </row>
    <row r="54" spans="1:11" ht="12" customHeight="1" x14ac:dyDescent="0.25">
      <c r="A54" s="49"/>
      <c r="B54" s="46"/>
      <c r="C54" s="34"/>
      <c r="D54" s="40"/>
      <c r="E54" s="40"/>
      <c r="F54" s="43"/>
      <c r="G54" s="43"/>
      <c r="H54" s="46"/>
      <c r="I54" s="35"/>
      <c r="J54" s="35"/>
      <c r="K54" s="36"/>
    </row>
    <row r="55" spans="1:11" ht="12" customHeight="1" x14ac:dyDescent="0.25">
      <c r="A55" s="49"/>
      <c r="B55" s="46"/>
      <c r="C55" s="34"/>
      <c r="D55" s="40"/>
      <c r="E55" s="40"/>
      <c r="F55" s="43"/>
      <c r="G55" s="43"/>
      <c r="H55" s="46"/>
      <c r="I55" s="35"/>
      <c r="J55" s="35"/>
      <c r="K55" s="36"/>
    </row>
    <row r="56" spans="1:11" ht="12" customHeight="1" x14ac:dyDescent="0.25">
      <c r="A56" s="49"/>
      <c r="B56" s="46"/>
      <c r="C56" s="34"/>
      <c r="D56" s="40"/>
      <c r="E56" s="40"/>
      <c r="F56" s="43"/>
      <c r="G56" s="43"/>
      <c r="H56" s="46"/>
      <c r="I56" s="35"/>
      <c r="J56" s="35"/>
      <c r="K56" s="36"/>
    </row>
    <row r="57" spans="1:11" ht="12" customHeight="1" x14ac:dyDescent="0.25">
      <c r="A57" s="49"/>
      <c r="B57" s="46"/>
      <c r="C57" s="34"/>
      <c r="D57" s="40"/>
      <c r="E57" s="40"/>
      <c r="F57" s="43"/>
      <c r="G57" s="43"/>
      <c r="H57" s="46"/>
      <c r="I57" s="35"/>
      <c r="J57" s="35"/>
      <c r="K57" s="36"/>
    </row>
    <row r="58" spans="1:11" ht="12" customHeight="1" x14ac:dyDescent="0.25">
      <c r="A58" s="49"/>
      <c r="B58" s="46"/>
      <c r="C58" s="34"/>
      <c r="D58" s="40"/>
      <c r="E58" s="40"/>
      <c r="F58" s="43"/>
      <c r="G58" s="43"/>
      <c r="H58" s="46"/>
      <c r="I58" s="35"/>
      <c r="J58" s="35"/>
      <c r="K58" s="36"/>
    </row>
    <row r="59" spans="1:11" ht="12" customHeight="1" x14ac:dyDescent="0.25">
      <c r="A59" s="49"/>
      <c r="B59" s="46"/>
      <c r="C59" s="34"/>
      <c r="D59" s="40"/>
      <c r="E59" s="40"/>
      <c r="F59" s="43"/>
      <c r="G59" s="43"/>
      <c r="H59" s="46"/>
      <c r="I59" s="35"/>
      <c r="J59" s="35"/>
      <c r="K59" s="36"/>
    </row>
    <row r="60" spans="1:11" ht="12" customHeight="1" x14ac:dyDescent="0.25">
      <c r="A60" s="49"/>
      <c r="B60" s="46"/>
      <c r="C60" s="34"/>
      <c r="D60" s="40"/>
      <c r="E60" s="40"/>
      <c r="F60" s="43"/>
      <c r="G60" s="43"/>
      <c r="H60" s="46"/>
      <c r="I60" s="35"/>
      <c r="J60" s="35"/>
      <c r="K60" s="36"/>
    </row>
    <row r="61" spans="1:11" ht="12" customHeight="1" x14ac:dyDescent="0.25">
      <c r="A61" s="49"/>
      <c r="B61" s="46"/>
      <c r="C61" s="34"/>
      <c r="D61" s="40"/>
      <c r="E61" s="40"/>
      <c r="F61" s="43"/>
      <c r="G61" s="43"/>
      <c r="H61" s="46"/>
      <c r="I61" s="35"/>
      <c r="J61" s="35"/>
      <c r="K61" s="36"/>
    </row>
    <row r="62" spans="1:11" ht="12" customHeight="1" x14ac:dyDescent="0.25">
      <c r="A62" s="49"/>
      <c r="B62" s="46"/>
      <c r="C62" s="34"/>
      <c r="D62" s="40"/>
      <c r="E62" s="40"/>
      <c r="F62" s="43"/>
      <c r="G62" s="43"/>
      <c r="H62" s="46"/>
      <c r="I62" s="35"/>
      <c r="J62" s="35"/>
      <c r="K62" s="36"/>
    </row>
    <row r="63" spans="1:11" ht="12" customHeight="1" x14ac:dyDescent="0.25">
      <c r="A63" s="49"/>
      <c r="B63" s="46"/>
      <c r="C63" s="34"/>
      <c r="D63" s="40"/>
      <c r="E63" s="40"/>
      <c r="F63" s="43"/>
      <c r="G63" s="43"/>
      <c r="H63" s="46"/>
      <c r="I63" s="35"/>
      <c r="J63" s="35"/>
      <c r="K63" s="36"/>
    </row>
    <row r="64" spans="1:11" ht="12" customHeight="1" thickBot="1" x14ac:dyDescent="0.3">
      <c r="A64" s="49"/>
      <c r="B64" s="46"/>
      <c r="C64" s="34"/>
      <c r="D64" s="40"/>
      <c r="E64" s="40"/>
      <c r="F64" s="43"/>
      <c r="G64" s="43"/>
      <c r="H64" s="46"/>
      <c r="I64" s="35"/>
      <c r="J64" s="35"/>
      <c r="K64" s="36"/>
    </row>
    <row r="65" spans="1:11" ht="12" customHeight="1" x14ac:dyDescent="0.25">
      <c r="A65" s="66"/>
      <c r="B65" s="67"/>
      <c r="C65" s="68"/>
      <c r="D65" s="69"/>
      <c r="E65" s="69"/>
      <c r="F65" s="70"/>
      <c r="G65" s="70"/>
      <c r="H65" s="67"/>
      <c r="I65" s="72">
        <f>SUM(I13:I64)</f>
        <v>0</v>
      </c>
      <c r="J65" s="72">
        <f>SUM(J13:J64)</f>
        <v>0</v>
      </c>
      <c r="K65" s="71"/>
    </row>
    <row r="66" spans="1:11" ht="12" customHeight="1" x14ac:dyDescent="0.25">
      <c r="A66" s="53"/>
      <c r="B66" s="54"/>
      <c r="C66" s="55"/>
      <c r="D66" s="56"/>
      <c r="E66" s="56"/>
      <c r="F66" s="57"/>
      <c r="G66" s="57"/>
      <c r="H66" s="54"/>
      <c r="I66" s="58"/>
      <c r="J66" s="58"/>
      <c r="K66" s="58"/>
    </row>
    <row r="67" spans="1:11" ht="12" customHeight="1" x14ac:dyDescent="0.25">
      <c r="A67" s="53"/>
      <c r="B67" s="54"/>
      <c r="C67" s="55"/>
      <c r="D67" s="56"/>
      <c r="E67" s="56"/>
      <c r="F67" s="57"/>
      <c r="G67" s="57"/>
      <c r="H67" s="54"/>
      <c r="I67" s="58"/>
      <c r="J67" s="58"/>
      <c r="K67" s="58"/>
    </row>
    <row r="68" spans="1:11" ht="12" customHeight="1" x14ac:dyDescent="0.25">
      <c r="A68" s="53"/>
      <c r="B68" s="54"/>
      <c r="C68" s="55"/>
      <c r="D68" s="56"/>
      <c r="E68" s="56"/>
      <c r="F68" s="57"/>
      <c r="G68" s="57"/>
      <c r="H68" s="54"/>
      <c r="I68" s="58"/>
      <c r="J68" s="58"/>
      <c r="K68" s="58"/>
    </row>
    <row r="69" spans="1:11" ht="12" customHeight="1" x14ac:dyDescent="0.25">
      <c r="A69" s="53"/>
      <c r="B69" s="54"/>
      <c r="C69" s="55"/>
      <c r="D69" s="56"/>
      <c r="E69" s="56"/>
      <c r="F69" s="57"/>
      <c r="G69" s="54" t="s">
        <v>193</v>
      </c>
      <c r="H69" s="54" t="s">
        <v>191</v>
      </c>
      <c r="I69" s="58"/>
      <c r="J69" s="58"/>
      <c r="K69" s="58"/>
    </row>
    <row r="70" spans="1:11" ht="12" customHeight="1" x14ac:dyDescent="0.25">
      <c r="A70" s="53"/>
      <c r="B70" s="54"/>
      <c r="C70" s="55"/>
      <c r="D70" s="56"/>
      <c r="E70" s="56"/>
      <c r="F70" s="57"/>
      <c r="G70" s="54" t="s">
        <v>194</v>
      </c>
      <c r="H70" s="54" t="s">
        <v>190</v>
      </c>
      <c r="I70" s="58"/>
      <c r="J70" s="58"/>
      <c r="K70" s="58"/>
    </row>
    <row r="71" spans="1:11" ht="12" customHeight="1" x14ac:dyDescent="0.25">
      <c r="A71" s="53"/>
      <c r="B71" s="54"/>
      <c r="C71" s="55"/>
      <c r="D71" s="56"/>
      <c r="E71" s="56"/>
      <c r="F71" s="57"/>
      <c r="G71" s="57"/>
      <c r="H71" s="54"/>
      <c r="I71" s="58"/>
      <c r="J71" s="58"/>
      <c r="K71" s="58"/>
    </row>
    <row r="72" spans="1:11" ht="12" customHeight="1" x14ac:dyDescent="0.25">
      <c r="A72" s="53"/>
      <c r="B72" s="54"/>
      <c r="C72" s="55"/>
      <c r="D72" s="56"/>
      <c r="E72" s="56"/>
      <c r="F72" s="57"/>
      <c r="G72" s="57"/>
      <c r="H72" s="55"/>
      <c r="I72" s="58"/>
      <c r="J72" s="58"/>
      <c r="K72" s="58"/>
    </row>
    <row r="73" spans="1:11" ht="12" customHeight="1" x14ac:dyDescent="0.25">
      <c r="A73" s="53"/>
      <c r="B73" s="54"/>
      <c r="C73" s="55"/>
      <c r="D73" s="56"/>
      <c r="E73" s="56"/>
      <c r="F73" s="57"/>
      <c r="G73" s="57"/>
      <c r="H73" s="55"/>
      <c r="I73" s="58"/>
      <c r="J73" s="58"/>
      <c r="K73" s="58"/>
    </row>
    <row r="74" spans="1:11" ht="12" customHeight="1" x14ac:dyDescent="0.25">
      <c r="A74" s="50"/>
      <c r="B74" s="47"/>
      <c r="C74" s="37"/>
      <c r="D74" s="41"/>
      <c r="E74" s="41"/>
      <c r="F74" s="44"/>
      <c r="G74" s="44"/>
      <c r="H74" s="37"/>
      <c r="I74" s="38"/>
      <c r="J74" s="38"/>
      <c r="K74" s="38"/>
    </row>
    <row r="75" spans="1:11" ht="12" customHeight="1" x14ac:dyDescent="0.25">
      <c r="A75" s="50"/>
      <c r="B75" s="47"/>
      <c r="C75" s="37"/>
      <c r="D75" s="41"/>
      <c r="E75" s="41"/>
      <c r="F75" s="44"/>
      <c r="G75" s="44"/>
      <c r="H75" s="37"/>
      <c r="I75" s="38"/>
      <c r="J75" s="38"/>
      <c r="K75" s="38"/>
    </row>
    <row r="76" spans="1:11" ht="12" customHeight="1" x14ac:dyDescent="0.25">
      <c r="A76" s="50"/>
      <c r="B76" s="47"/>
      <c r="C76" s="37"/>
      <c r="D76" s="41"/>
      <c r="E76" s="41"/>
      <c r="F76" s="44"/>
      <c r="G76" s="44"/>
      <c r="H76" s="37"/>
      <c r="I76" s="38"/>
      <c r="J76" s="38"/>
      <c r="K76" s="38"/>
    </row>
    <row r="77" spans="1:11" ht="12" customHeight="1" x14ac:dyDescent="0.25">
      <c r="A77" s="50"/>
      <c r="B77" s="47"/>
      <c r="C77" s="37"/>
      <c r="D77" s="41"/>
      <c r="E77" s="41"/>
      <c r="F77" s="44"/>
      <c r="G77" s="44"/>
      <c r="H77" s="37"/>
      <c r="I77" s="38"/>
      <c r="J77" s="38"/>
      <c r="K77" s="38"/>
    </row>
    <row r="78" spans="1:11" ht="12" customHeight="1" x14ac:dyDescent="0.25">
      <c r="A78" s="50"/>
      <c r="B78" s="47"/>
      <c r="C78" s="37"/>
      <c r="D78" s="41"/>
      <c r="E78" s="41"/>
      <c r="F78" s="44"/>
      <c r="G78" s="44"/>
      <c r="H78" s="37"/>
      <c r="I78" s="38"/>
      <c r="J78" s="38"/>
      <c r="K78" s="38"/>
    </row>
    <row r="79" spans="1:11" ht="12" customHeight="1" x14ac:dyDescent="0.25">
      <c r="A79" s="50"/>
      <c r="B79" s="47"/>
      <c r="C79" s="37"/>
      <c r="D79" s="41"/>
      <c r="E79" s="41"/>
      <c r="F79" s="44"/>
      <c r="G79" s="44"/>
      <c r="H79" s="37"/>
      <c r="I79" s="38"/>
      <c r="J79" s="38"/>
      <c r="K79" s="38"/>
    </row>
    <row r="80" spans="1:11" ht="12" customHeight="1" x14ac:dyDescent="0.25">
      <c r="A80" s="50"/>
      <c r="B80" s="47"/>
      <c r="C80" s="37"/>
      <c r="D80" s="41"/>
      <c r="E80" s="41"/>
      <c r="F80" s="44"/>
      <c r="G80" s="44"/>
      <c r="H80" s="37"/>
      <c r="I80" s="38"/>
      <c r="J80" s="38"/>
      <c r="K80" s="38"/>
    </row>
    <row r="81" spans="1:11" ht="12" customHeight="1" x14ac:dyDescent="0.25">
      <c r="A81" s="50"/>
      <c r="B81" s="47"/>
      <c r="C81" s="37"/>
      <c r="D81" s="41"/>
      <c r="E81" s="41"/>
      <c r="F81" s="44"/>
      <c r="G81" s="44"/>
      <c r="H81" s="37"/>
      <c r="I81" s="38"/>
      <c r="J81" s="38"/>
      <c r="K81" s="38"/>
    </row>
    <row r="82" spans="1:11" ht="12" customHeight="1" x14ac:dyDescent="0.25">
      <c r="A82" s="50"/>
      <c r="B82" s="47"/>
      <c r="C82" s="37"/>
      <c r="D82" s="41"/>
      <c r="E82" s="41"/>
      <c r="F82" s="44"/>
      <c r="G82" s="44"/>
      <c r="H82" s="37"/>
      <c r="I82" s="38"/>
      <c r="J82" s="38"/>
      <c r="K82" s="38"/>
    </row>
    <row r="83" spans="1:11" ht="12" customHeight="1" x14ac:dyDescent="0.25">
      <c r="A83" s="50"/>
      <c r="B83" s="47"/>
      <c r="C83" s="37"/>
      <c r="D83" s="41"/>
      <c r="E83" s="41"/>
      <c r="F83" s="44"/>
      <c r="G83" s="44"/>
      <c r="H83" s="37"/>
      <c r="I83" s="38"/>
      <c r="J83" s="38"/>
      <c r="K83" s="38"/>
    </row>
    <row r="84" spans="1:11" ht="12" customHeight="1" x14ac:dyDescent="0.25">
      <c r="A84" s="50"/>
      <c r="B84" s="47"/>
      <c r="C84" s="37"/>
      <c r="D84" s="41"/>
      <c r="E84" s="41"/>
      <c r="F84" s="44"/>
      <c r="G84" s="44"/>
      <c r="H84" s="37"/>
      <c r="I84" s="38"/>
      <c r="J84" s="38"/>
      <c r="K84" s="38"/>
    </row>
    <row r="85" spans="1:11" ht="12" customHeight="1" x14ac:dyDescent="0.25">
      <c r="A85" s="50"/>
      <c r="B85" s="47"/>
      <c r="C85" s="37"/>
      <c r="D85" s="41"/>
      <c r="E85" s="41"/>
      <c r="F85" s="44"/>
      <c r="G85" s="44"/>
      <c r="H85" s="37"/>
      <c r="I85" s="38"/>
      <c r="J85" s="38"/>
      <c r="K85" s="38"/>
    </row>
    <row r="86" spans="1:11" ht="12" customHeight="1" x14ac:dyDescent="0.25">
      <c r="A86" s="50"/>
      <c r="B86" s="47"/>
      <c r="C86" s="37"/>
      <c r="D86" s="41"/>
      <c r="E86" s="41"/>
      <c r="F86" s="44"/>
      <c r="G86" s="44"/>
      <c r="H86" s="37"/>
      <c r="I86" s="38"/>
      <c r="J86" s="38"/>
      <c r="K86" s="38"/>
    </row>
    <row r="87" spans="1:11" ht="12" customHeight="1" x14ac:dyDescent="0.25">
      <c r="A87" s="50"/>
      <c r="B87" s="47"/>
      <c r="C87" s="37"/>
      <c r="D87" s="41"/>
      <c r="E87" s="41"/>
      <c r="F87" s="44"/>
      <c r="G87" s="44"/>
      <c r="H87" s="37"/>
      <c r="I87" s="38"/>
      <c r="J87" s="38"/>
      <c r="K87" s="38"/>
    </row>
    <row r="88" spans="1:11" ht="12" customHeight="1" x14ac:dyDescent="0.25">
      <c r="A88" s="50"/>
      <c r="B88" s="47"/>
      <c r="C88" s="37"/>
      <c r="D88" s="41"/>
      <c r="E88" s="41"/>
      <c r="F88" s="44"/>
      <c r="G88" s="44"/>
      <c r="H88" s="37"/>
      <c r="I88" s="38"/>
      <c r="J88" s="38"/>
      <c r="K88" s="38"/>
    </row>
    <row r="89" spans="1:11" ht="12" customHeight="1" x14ac:dyDescent="0.25">
      <c r="A89" s="50"/>
      <c r="B89" s="47"/>
      <c r="C89" s="37"/>
      <c r="D89" s="41"/>
      <c r="E89" s="41"/>
      <c r="F89" s="44"/>
      <c r="G89" s="44"/>
      <c r="H89" s="37"/>
      <c r="I89" s="38"/>
      <c r="J89" s="38"/>
      <c r="K89" s="38"/>
    </row>
    <row r="90" spans="1:11" ht="12" customHeight="1" x14ac:dyDescent="0.25">
      <c r="A90" s="50"/>
      <c r="B90" s="47"/>
      <c r="C90" s="37"/>
      <c r="D90" s="41"/>
      <c r="E90" s="41"/>
      <c r="F90" s="44"/>
      <c r="G90" s="44"/>
      <c r="H90" s="37"/>
      <c r="I90" s="38"/>
      <c r="J90" s="38"/>
      <c r="K90" s="38"/>
    </row>
    <row r="91" spans="1:11" ht="12" customHeight="1" x14ac:dyDescent="0.25">
      <c r="A91" s="50"/>
      <c r="B91" s="47"/>
      <c r="C91" s="37"/>
      <c r="D91" s="41"/>
      <c r="E91" s="41"/>
      <c r="F91" s="44"/>
      <c r="G91" s="44"/>
      <c r="H91" s="37"/>
      <c r="I91" s="38"/>
      <c r="J91" s="38"/>
      <c r="K91" s="38"/>
    </row>
    <row r="92" spans="1:11" ht="12" customHeight="1" x14ac:dyDescent="0.25">
      <c r="A92" s="50"/>
      <c r="B92" s="47"/>
      <c r="C92" s="37"/>
      <c r="D92" s="41"/>
      <c r="E92" s="41"/>
      <c r="F92" s="44"/>
      <c r="G92" s="44"/>
      <c r="H92" s="37"/>
      <c r="I92" s="38"/>
      <c r="J92" s="38"/>
      <c r="K92" s="38"/>
    </row>
    <row r="93" spans="1:11" ht="12" customHeight="1" x14ac:dyDescent="0.25">
      <c r="A93" s="50"/>
      <c r="B93" s="47"/>
      <c r="C93" s="37"/>
      <c r="D93" s="41"/>
      <c r="E93" s="41"/>
      <c r="F93" s="44"/>
      <c r="G93" s="44"/>
      <c r="H93" s="37"/>
      <c r="I93" s="38"/>
      <c r="J93" s="38"/>
      <c r="K93" s="38"/>
    </row>
    <row r="94" spans="1:11" ht="12" customHeight="1" x14ac:dyDescent="0.25">
      <c r="A94" s="50"/>
      <c r="B94" s="47"/>
      <c r="C94" s="37"/>
      <c r="D94" s="41"/>
      <c r="E94" s="41"/>
      <c r="F94" s="44"/>
      <c r="G94" s="44"/>
      <c r="H94" s="37"/>
      <c r="I94" s="38"/>
      <c r="J94" s="38"/>
      <c r="K94" s="38"/>
    </row>
    <row r="95" spans="1:11" ht="12" customHeight="1" x14ac:dyDescent="0.25">
      <c r="A95" s="50"/>
      <c r="B95" s="47"/>
      <c r="C95" s="37"/>
      <c r="D95" s="41"/>
      <c r="E95" s="41"/>
      <c r="F95" s="44"/>
      <c r="G95" s="44"/>
      <c r="H95" s="37"/>
      <c r="I95" s="38"/>
      <c r="J95" s="38"/>
      <c r="K95" s="38"/>
    </row>
    <row r="96" spans="1:11" ht="12" customHeight="1" x14ac:dyDescent="0.25">
      <c r="A96" s="50"/>
      <c r="B96" s="47"/>
      <c r="C96" s="37"/>
      <c r="D96" s="41"/>
      <c r="E96" s="41"/>
      <c r="F96" s="44"/>
      <c r="G96" s="44"/>
      <c r="H96" s="37"/>
      <c r="I96" s="38"/>
      <c r="J96" s="38"/>
      <c r="K96" s="38"/>
    </row>
    <row r="97" spans="1:11" ht="12" customHeight="1" x14ac:dyDescent="0.25">
      <c r="A97" s="50"/>
      <c r="B97" s="47"/>
      <c r="C97" s="37"/>
      <c r="D97" s="41"/>
      <c r="E97" s="41"/>
      <c r="F97" s="44"/>
      <c r="G97" s="44"/>
      <c r="H97" s="37"/>
      <c r="I97" s="38"/>
      <c r="J97" s="38"/>
      <c r="K97" s="38"/>
    </row>
    <row r="98" spans="1:11" ht="12" customHeight="1" x14ac:dyDescent="0.25">
      <c r="A98" s="50"/>
      <c r="B98" s="47"/>
      <c r="C98" s="37"/>
      <c r="D98" s="41"/>
      <c r="E98" s="41"/>
      <c r="F98" s="44"/>
      <c r="G98" s="44"/>
      <c r="H98" s="37"/>
      <c r="I98" s="38"/>
      <c r="J98" s="38"/>
      <c r="K98" s="38"/>
    </row>
    <row r="99" spans="1:11" ht="12" customHeight="1" x14ac:dyDescent="0.25">
      <c r="A99" s="50"/>
      <c r="B99" s="47"/>
      <c r="C99" s="37"/>
      <c r="D99" s="41"/>
      <c r="E99" s="41"/>
      <c r="F99" s="44"/>
      <c r="G99" s="44"/>
      <c r="H99" s="37"/>
      <c r="I99" s="38"/>
      <c r="J99" s="38"/>
      <c r="K99" s="38"/>
    </row>
    <row r="100" spans="1:11" ht="12" customHeight="1" x14ac:dyDescent="0.25">
      <c r="A100" s="50"/>
      <c r="B100" s="47"/>
      <c r="C100" s="37"/>
      <c r="D100" s="41"/>
      <c r="E100" s="41"/>
      <c r="F100" s="44"/>
      <c r="G100" s="44"/>
      <c r="H100" s="37"/>
      <c r="I100" s="38"/>
      <c r="J100" s="38"/>
      <c r="K100" s="38"/>
    </row>
    <row r="101" spans="1:11" ht="12" customHeight="1" x14ac:dyDescent="0.25">
      <c r="A101" s="50"/>
      <c r="B101" s="47"/>
      <c r="C101" s="37"/>
      <c r="D101" s="41"/>
      <c r="E101" s="41"/>
      <c r="F101" s="44"/>
      <c r="G101" s="44"/>
      <c r="H101" s="37"/>
      <c r="I101" s="38"/>
      <c r="J101" s="38"/>
      <c r="K101" s="38"/>
    </row>
    <row r="102" spans="1:11" ht="12" customHeight="1" x14ac:dyDescent="0.25">
      <c r="A102" s="50"/>
      <c r="B102" s="47"/>
      <c r="C102" s="37"/>
      <c r="D102" s="41"/>
      <c r="E102" s="41"/>
      <c r="F102" s="44"/>
      <c r="G102" s="44"/>
      <c r="H102" s="37"/>
      <c r="I102" s="38"/>
      <c r="J102" s="38"/>
      <c r="K102" s="38"/>
    </row>
    <row r="103" spans="1:11" ht="12" customHeight="1" x14ac:dyDescent="0.25">
      <c r="A103" s="50"/>
      <c r="B103" s="47"/>
      <c r="C103" s="37"/>
      <c r="D103" s="41"/>
      <c r="E103" s="41"/>
      <c r="F103" s="44"/>
      <c r="G103" s="44"/>
      <c r="H103" s="37"/>
      <c r="I103" s="38"/>
      <c r="J103" s="38"/>
      <c r="K103" s="38"/>
    </row>
    <row r="104" spans="1:11" ht="12" customHeight="1" x14ac:dyDescent="0.25">
      <c r="A104" s="50"/>
      <c r="B104" s="47"/>
      <c r="C104" s="37"/>
      <c r="D104" s="41"/>
      <c r="E104" s="41"/>
      <c r="F104" s="44"/>
      <c r="G104" s="44"/>
      <c r="H104" s="37"/>
      <c r="I104" s="38"/>
      <c r="J104" s="38"/>
      <c r="K104" s="38"/>
    </row>
    <row r="105" spans="1:11" ht="12" customHeight="1" x14ac:dyDescent="0.25">
      <c r="A105" s="51"/>
      <c r="B105" s="51"/>
    </row>
    <row r="106" spans="1:11" ht="12" customHeight="1" x14ac:dyDescent="0.25">
      <c r="A106" s="51"/>
      <c r="B106" s="51"/>
    </row>
    <row r="107" spans="1:11" ht="12" customHeight="1" x14ac:dyDescent="0.25">
      <c r="A107" s="51"/>
      <c r="B107" s="51"/>
    </row>
    <row r="108" spans="1:11" ht="12" customHeight="1" x14ac:dyDescent="0.25">
      <c r="A108" s="51"/>
      <c r="B108" s="51"/>
    </row>
    <row r="109" spans="1:11" ht="12" customHeight="1" x14ac:dyDescent="0.25">
      <c r="A109" s="51"/>
      <c r="B109" s="51"/>
    </row>
    <row r="110" spans="1:11" ht="12" customHeight="1" x14ac:dyDescent="0.25">
      <c r="A110" s="51"/>
      <c r="B110" s="51"/>
    </row>
    <row r="111" spans="1:11" ht="12" customHeight="1" x14ac:dyDescent="0.25">
      <c r="A111" s="51"/>
      <c r="B111" s="51"/>
    </row>
    <row r="112" spans="1:11" ht="12" customHeight="1" x14ac:dyDescent="0.25">
      <c r="B112" s="18"/>
    </row>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sheetData>
  <sheetProtection selectLockedCells="1"/>
  <mergeCells count="1">
    <mergeCell ref="A1:K1"/>
  </mergeCells>
  <conditionalFormatting sqref="A1 L1:XFD1 A2:F2 F3:F10 B10:E10 B3:B9 C5:E9 L12:XFD104 A11:F1048576 I12:J104 I105:XFD1048576 I2:XFD11">
    <cfRule type="containsText" dxfId="17" priority="5" operator="containsText" text="(leeg)">
      <formula>NOT(ISERROR(SEARCH("(leeg)",A1)))</formula>
    </cfRule>
  </conditionalFormatting>
  <conditionalFormatting sqref="G2:G1048576">
    <cfRule type="containsText" dxfId="16" priority="4" operator="containsText" text="(leeg)">
      <formula>NOT(ISERROR(SEARCH("(leeg)",G2)))</formula>
    </cfRule>
  </conditionalFormatting>
  <conditionalFormatting sqref="H2:H3 H11:H1048576">
    <cfRule type="containsText" dxfId="15" priority="3" operator="containsText" text="(leeg)">
      <formula>NOT(ISERROR(SEARCH("(leeg)",H2)))</formula>
    </cfRule>
  </conditionalFormatting>
  <conditionalFormatting sqref="H6:H7">
    <cfRule type="containsText" dxfId="14" priority="1" operator="containsText" text="(leeg)">
      <formula>NOT(ISERROR(SEARCH("(leeg)",H6)))</formula>
    </cfRule>
  </conditionalFormatting>
  <dataValidations count="3">
    <dataValidation type="list" allowBlank="1" showInputMessage="1" showErrorMessage="1" sqref="F13:F104" xr:uid="{00000000-0002-0000-0200-000000000000}">
      <formula1>$C$6:$C$10</formula1>
    </dataValidation>
    <dataValidation type="list" allowBlank="1" showInputMessage="1" showErrorMessage="1" sqref="H13:H64" xr:uid="{00000000-0002-0000-0200-000001000000}">
      <formula1>$H$69:$H$71</formula1>
    </dataValidation>
    <dataValidation type="list" allowBlank="1" showInputMessage="1" showErrorMessage="1" sqref="G13:G64" xr:uid="{00000000-0002-0000-0200-000002000000}">
      <formula1>$G$69:$G$71</formula1>
    </dataValidation>
  </dataValidations>
  <pageMargins left="0.23622047244094491" right="0.23622047244094491" top="0.74803149606299213" bottom="0.55118110236220474" header="0.31496062992125984" footer="0.31496062992125984"/>
  <pageSetup paperSize="9" scale="56" orientation="landscape" r:id="rId1"/>
  <headerFooter>
    <oddHeader>&amp;L&amp;8&amp;G&amp;R&amp;8
Versie 2.0 : 26 nov 2019</oddHeader>
    <oddFooter>&amp;C&amp;8Pagina &amp;P van &amp;N</oddFooter>
  </headerFooter>
  <legacy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13"/>
  <sheetViews>
    <sheetView showGridLines="0" workbookViewId="0">
      <selection activeCell="G62" sqref="G62"/>
    </sheetView>
  </sheetViews>
  <sheetFormatPr defaultRowHeight="13.2" x14ac:dyDescent="0.25"/>
  <cols>
    <col min="1" max="1" width="4.5546875" style="3" customWidth="1"/>
    <col min="2" max="256" width="9.109375" style="3"/>
    <col min="257" max="257" width="4.5546875" style="3" customWidth="1"/>
    <col min="258" max="512" width="9.109375" style="3"/>
    <col min="513" max="513" width="4.5546875" style="3" customWidth="1"/>
    <col min="514" max="768" width="9.109375" style="3"/>
    <col min="769" max="769" width="4.5546875" style="3" customWidth="1"/>
    <col min="770" max="1024" width="9.109375" style="3"/>
    <col min="1025" max="1025" width="4.5546875" style="3" customWidth="1"/>
    <col min="1026" max="1280" width="9.109375" style="3"/>
    <col min="1281" max="1281" width="4.5546875" style="3" customWidth="1"/>
    <col min="1282" max="1536" width="9.109375" style="3"/>
    <col min="1537" max="1537" width="4.5546875" style="3" customWidth="1"/>
    <col min="1538" max="1792" width="9.109375" style="3"/>
    <col min="1793" max="1793" width="4.5546875" style="3" customWidth="1"/>
    <col min="1794" max="2048" width="9.109375" style="3"/>
    <col min="2049" max="2049" width="4.5546875" style="3" customWidth="1"/>
    <col min="2050" max="2304" width="9.109375" style="3"/>
    <col min="2305" max="2305" width="4.5546875" style="3" customWidth="1"/>
    <col min="2306" max="2560" width="9.109375" style="3"/>
    <col min="2561" max="2561" width="4.5546875" style="3" customWidth="1"/>
    <col min="2562" max="2816" width="9.109375" style="3"/>
    <col min="2817" max="2817" width="4.5546875" style="3" customWidth="1"/>
    <col min="2818" max="3072" width="9.109375" style="3"/>
    <col min="3073" max="3073" width="4.5546875" style="3" customWidth="1"/>
    <col min="3074" max="3328" width="9.109375" style="3"/>
    <col min="3329" max="3329" width="4.5546875" style="3" customWidth="1"/>
    <col min="3330" max="3584" width="9.109375" style="3"/>
    <col min="3585" max="3585" width="4.5546875" style="3" customWidth="1"/>
    <col min="3586" max="3840" width="9.109375" style="3"/>
    <col min="3841" max="3841" width="4.5546875" style="3" customWidth="1"/>
    <col min="3842" max="4096" width="9.109375" style="3"/>
    <col min="4097" max="4097" width="4.5546875" style="3" customWidth="1"/>
    <col min="4098" max="4352" width="9.109375" style="3"/>
    <col min="4353" max="4353" width="4.5546875" style="3" customWidth="1"/>
    <col min="4354" max="4608" width="9.109375" style="3"/>
    <col min="4609" max="4609" width="4.5546875" style="3" customWidth="1"/>
    <col min="4610" max="4864" width="9.109375" style="3"/>
    <col min="4865" max="4865" width="4.5546875" style="3" customWidth="1"/>
    <col min="4866" max="5120" width="9.109375" style="3"/>
    <col min="5121" max="5121" width="4.5546875" style="3" customWidth="1"/>
    <col min="5122" max="5376" width="9.109375" style="3"/>
    <col min="5377" max="5377" width="4.5546875" style="3" customWidth="1"/>
    <col min="5378" max="5632" width="9.109375" style="3"/>
    <col min="5633" max="5633" width="4.5546875" style="3" customWidth="1"/>
    <col min="5634" max="5888" width="9.109375" style="3"/>
    <col min="5889" max="5889" width="4.5546875" style="3" customWidth="1"/>
    <col min="5890" max="6144" width="9.109375" style="3"/>
    <col min="6145" max="6145" width="4.5546875" style="3" customWidth="1"/>
    <col min="6146" max="6400" width="9.109375" style="3"/>
    <col min="6401" max="6401" width="4.5546875" style="3" customWidth="1"/>
    <col min="6402" max="6656" width="9.109375" style="3"/>
    <col min="6657" max="6657" width="4.5546875" style="3" customWidth="1"/>
    <col min="6658" max="6912" width="9.109375" style="3"/>
    <col min="6913" max="6913" width="4.5546875" style="3" customWidth="1"/>
    <col min="6914" max="7168" width="9.109375" style="3"/>
    <col min="7169" max="7169" width="4.5546875" style="3" customWidth="1"/>
    <col min="7170" max="7424" width="9.109375" style="3"/>
    <col min="7425" max="7425" width="4.5546875" style="3" customWidth="1"/>
    <col min="7426" max="7680" width="9.109375" style="3"/>
    <col min="7681" max="7681" width="4.5546875" style="3" customWidth="1"/>
    <col min="7682" max="7936" width="9.109375" style="3"/>
    <col min="7937" max="7937" width="4.5546875" style="3" customWidth="1"/>
    <col min="7938" max="8192" width="9.109375" style="3"/>
    <col min="8193" max="8193" width="4.5546875" style="3" customWidth="1"/>
    <col min="8194" max="8448" width="9.109375" style="3"/>
    <col min="8449" max="8449" width="4.5546875" style="3" customWidth="1"/>
    <col min="8450" max="8704" width="9.109375" style="3"/>
    <col min="8705" max="8705" width="4.5546875" style="3" customWidth="1"/>
    <col min="8706" max="8960" width="9.109375" style="3"/>
    <col min="8961" max="8961" width="4.5546875" style="3" customWidth="1"/>
    <col min="8962" max="9216" width="9.109375" style="3"/>
    <col min="9217" max="9217" width="4.5546875" style="3" customWidth="1"/>
    <col min="9218" max="9472" width="9.109375" style="3"/>
    <col min="9473" max="9473" width="4.5546875" style="3" customWidth="1"/>
    <col min="9474" max="9728" width="9.109375" style="3"/>
    <col min="9729" max="9729" width="4.5546875" style="3" customWidth="1"/>
    <col min="9730" max="9984" width="9.109375" style="3"/>
    <col min="9985" max="9985" width="4.5546875" style="3" customWidth="1"/>
    <col min="9986" max="10240" width="9.109375" style="3"/>
    <col min="10241" max="10241" width="4.5546875" style="3" customWidth="1"/>
    <col min="10242" max="10496" width="9.109375" style="3"/>
    <col min="10497" max="10497" width="4.5546875" style="3" customWidth="1"/>
    <col min="10498" max="10752" width="9.109375" style="3"/>
    <col min="10753" max="10753" width="4.5546875" style="3" customWidth="1"/>
    <col min="10754" max="11008" width="9.109375" style="3"/>
    <col min="11009" max="11009" width="4.5546875" style="3" customWidth="1"/>
    <col min="11010" max="11264" width="9.109375" style="3"/>
    <col min="11265" max="11265" width="4.5546875" style="3" customWidth="1"/>
    <col min="11266" max="11520" width="9.109375" style="3"/>
    <col min="11521" max="11521" width="4.5546875" style="3" customWidth="1"/>
    <col min="11522" max="11776" width="9.109375" style="3"/>
    <col min="11777" max="11777" width="4.5546875" style="3" customWidth="1"/>
    <col min="11778" max="12032" width="9.109375" style="3"/>
    <col min="12033" max="12033" width="4.5546875" style="3" customWidth="1"/>
    <col min="12034" max="12288" width="9.109375" style="3"/>
    <col min="12289" max="12289" width="4.5546875" style="3" customWidth="1"/>
    <col min="12290" max="12544" width="9.109375" style="3"/>
    <col min="12545" max="12545" width="4.5546875" style="3" customWidth="1"/>
    <col min="12546" max="12800" width="9.109375" style="3"/>
    <col min="12801" max="12801" width="4.5546875" style="3" customWidth="1"/>
    <col min="12802" max="13056" width="9.109375" style="3"/>
    <col min="13057" max="13057" width="4.5546875" style="3" customWidth="1"/>
    <col min="13058" max="13312" width="9.109375" style="3"/>
    <col min="13313" max="13313" width="4.5546875" style="3" customWidth="1"/>
    <col min="13314" max="13568" width="9.109375" style="3"/>
    <col min="13569" max="13569" width="4.5546875" style="3" customWidth="1"/>
    <col min="13570" max="13824" width="9.109375" style="3"/>
    <col min="13825" max="13825" width="4.5546875" style="3" customWidth="1"/>
    <col min="13826" max="14080" width="9.109375" style="3"/>
    <col min="14081" max="14081" width="4.5546875" style="3" customWidth="1"/>
    <col min="14082" max="14336" width="9.109375" style="3"/>
    <col min="14337" max="14337" width="4.5546875" style="3" customWidth="1"/>
    <col min="14338" max="14592" width="9.109375" style="3"/>
    <col min="14593" max="14593" width="4.5546875" style="3" customWidth="1"/>
    <col min="14594" max="14848" width="9.109375" style="3"/>
    <col min="14849" max="14849" width="4.5546875" style="3" customWidth="1"/>
    <col min="14850" max="15104" width="9.109375" style="3"/>
    <col min="15105" max="15105" width="4.5546875" style="3" customWidth="1"/>
    <col min="15106" max="15360" width="9.109375" style="3"/>
    <col min="15361" max="15361" width="4.5546875" style="3" customWidth="1"/>
    <col min="15362" max="15616" width="9.109375" style="3"/>
    <col min="15617" max="15617" width="4.5546875" style="3" customWidth="1"/>
    <col min="15618" max="15872" width="9.109375" style="3"/>
    <col min="15873" max="15873" width="4.5546875" style="3" customWidth="1"/>
    <col min="15874" max="16128" width="9.109375" style="3"/>
    <col min="16129" max="16129" width="4.5546875" style="3" customWidth="1"/>
    <col min="16130" max="16384" width="9.109375" style="3"/>
  </cols>
  <sheetData>
    <row r="1" spans="1:5" ht="16.2" x14ac:dyDescent="0.3">
      <c r="A1" s="1" t="s">
        <v>126</v>
      </c>
      <c r="B1" s="2"/>
      <c r="C1" s="2"/>
      <c r="D1" s="2"/>
      <c r="E1" s="2"/>
    </row>
    <row r="2" spans="1:5" x14ac:dyDescent="0.25">
      <c r="A2" s="2"/>
      <c r="B2" s="2"/>
      <c r="C2" s="2"/>
      <c r="D2" s="2"/>
      <c r="E2" s="2"/>
    </row>
    <row r="3" spans="1:5" x14ac:dyDescent="0.25">
      <c r="A3" s="2" t="s">
        <v>127</v>
      </c>
      <c r="B3" s="2"/>
      <c r="C3" s="2"/>
      <c r="D3" s="2"/>
      <c r="E3" s="2"/>
    </row>
    <row r="4" spans="1:5" x14ac:dyDescent="0.25">
      <c r="A4" s="2"/>
      <c r="B4" s="2"/>
      <c r="C4" s="2"/>
      <c r="D4" s="2"/>
      <c r="E4" s="2"/>
    </row>
    <row r="5" spans="1:5" x14ac:dyDescent="0.25">
      <c r="A5" s="2" t="s">
        <v>128</v>
      </c>
      <c r="B5" s="2"/>
      <c r="C5" s="2"/>
      <c r="D5" s="2"/>
      <c r="E5" s="2"/>
    </row>
    <row r="6" spans="1:5" x14ac:dyDescent="0.25">
      <c r="A6" s="2" t="s">
        <v>129</v>
      </c>
      <c r="B6" s="2"/>
      <c r="C6" s="2"/>
      <c r="D6" s="2"/>
      <c r="E6" s="2"/>
    </row>
    <row r="7" spans="1:5" x14ac:dyDescent="0.25">
      <c r="A7" s="2" t="s">
        <v>130</v>
      </c>
      <c r="B7" s="2"/>
      <c r="C7" s="2"/>
      <c r="D7" s="2"/>
      <c r="E7" s="2"/>
    </row>
    <row r="8" spans="1:5" x14ac:dyDescent="0.25">
      <c r="A8" s="2" t="s">
        <v>131</v>
      </c>
      <c r="B8" s="2"/>
      <c r="C8" s="2"/>
      <c r="D8" s="2"/>
      <c r="E8" s="2"/>
    </row>
    <row r="9" spans="1:5" x14ac:dyDescent="0.25">
      <c r="A9" s="2" t="s">
        <v>132</v>
      </c>
      <c r="B9" s="2"/>
      <c r="C9" s="2"/>
      <c r="D9" s="2"/>
      <c r="E9" s="2"/>
    </row>
    <row r="10" spans="1:5" x14ac:dyDescent="0.25">
      <c r="A10" s="2" t="s">
        <v>133</v>
      </c>
      <c r="B10" s="2"/>
      <c r="C10" s="2"/>
      <c r="D10" s="2"/>
      <c r="E10" s="2"/>
    </row>
    <row r="11" spans="1:5" x14ac:dyDescent="0.25">
      <c r="A11" s="2"/>
      <c r="B11" s="2"/>
      <c r="C11" s="2"/>
      <c r="D11" s="2"/>
      <c r="E11" s="2"/>
    </row>
    <row r="12" spans="1:5" s="6" customFormat="1" x14ac:dyDescent="0.25">
      <c r="A12" s="4" t="s">
        <v>134</v>
      </c>
      <c r="B12" s="5"/>
      <c r="C12" s="5"/>
      <c r="D12" s="5"/>
      <c r="E12" s="5"/>
    </row>
    <row r="13" spans="1:5" x14ac:dyDescent="0.25">
      <c r="A13" s="2"/>
      <c r="B13" s="2"/>
      <c r="C13" s="2"/>
      <c r="D13" s="2"/>
      <c r="E13" s="2"/>
    </row>
    <row r="14" spans="1:5" x14ac:dyDescent="0.25">
      <c r="A14" s="2"/>
      <c r="B14" s="2" t="s">
        <v>135</v>
      </c>
      <c r="C14" s="2"/>
      <c r="D14" s="2"/>
      <c r="E14" s="2"/>
    </row>
    <row r="15" spans="1:5" x14ac:dyDescent="0.25">
      <c r="A15" s="2"/>
      <c r="B15" s="2" t="s">
        <v>136</v>
      </c>
      <c r="C15" s="2"/>
      <c r="D15" s="2"/>
      <c r="E15" s="2"/>
    </row>
    <row r="16" spans="1:5" x14ac:dyDescent="0.25">
      <c r="A16" s="2"/>
      <c r="B16" s="2" t="s">
        <v>137</v>
      </c>
      <c r="C16" s="2"/>
      <c r="D16" s="2"/>
      <c r="E16" s="2"/>
    </row>
    <row r="17" spans="1:22" x14ac:dyDescent="0.25">
      <c r="A17" s="2"/>
      <c r="B17" s="2"/>
      <c r="C17" s="2"/>
      <c r="D17" s="2"/>
      <c r="E17" s="2"/>
    </row>
    <row r="18" spans="1:22" x14ac:dyDescent="0.25">
      <c r="A18" s="2"/>
      <c r="B18" s="2" t="s">
        <v>138</v>
      </c>
      <c r="C18" s="2"/>
      <c r="D18" s="2"/>
      <c r="E18" s="2"/>
    </row>
    <row r="19" spans="1:22" x14ac:dyDescent="0.25">
      <c r="A19" s="2"/>
      <c r="B19" s="2"/>
      <c r="C19" s="2"/>
      <c r="D19" s="2"/>
      <c r="E19" s="2"/>
    </row>
    <row r="20" spans="1:22" s="6" customFormat="1" x14ac:dyDescent="0.25">
      <c r="A20" s="4" t="s">
        <v>139</v>
      </c>
      <c r="B20" s="5"/>
      <c r="C20" s="5"/>
      <c r="D20" s="5"/>
      <c r="E20" s="5"/>
    </row>
    <row r="21" spans="1:22" x14ac:dyDescent="0.25">
      <c r="A21" s="2"/>
      <c r="B21" s="2"/>
      <c r="C21" s="2"/>
      <c r="D21" s="2"/>
      <c r="E21" s="2"/>
    </row>
    <row r="22" spans="1:22" x14ac:dyDescent="0.25">
      <c r="A22" s="2"/>
      <c r="B22" s="2" t="s">
        <v>140</v>
      </c>
      <c r="C22" s="2"/>
      <c r="D22" s="2"/>
      <c r="E22" s="2"/>
    </row>
    <row r="23" spans="1:22" x14ac:dyDescent="0.25">
      <c r="A23" s="2"/>
      <c r="B23" s="2"/>
      <c r="C23" s="2"/>
      <c r="D23" s="2"/>
      <c r="E23" s="2"/>
      <c r="V23" s="7"/>
    </row>
    <row r="24" spans="1:22" x14ac:dyDescent="0.25">
      <c r="A24" s="2"/>
      <c r="B24" s="2" t="s">
        <v>141</v>
      </c>
      <c r="C24" s="2"/>
      <c r="D24" s="2"/>
      <c r="E24" s="2"/>
      <c r="V24" s="7"/>
    </row>
    <row r="25" spans="1:22" x14ac:dyDescent="0.25">
      <c r="A25" s="2"/>
      <c r="B25" s="2" t="s">
        <v>142</v>
      </c>
      <c r="C25" s="2"/>
      <c r="D25" s="2"/>
      <c r="E25" s="2"/>
    </row>
    <row r="26" spans="1:22" x14ac:dyDescent="0.25">
      <c r="A26" s="2"/>
      <c r="B26" s="2" t="s">
        <v>143</v>
      </c>
      <c r="C26" s="2"/>
      <c r="D26" s="2"/>
      <c r="E26" s="2"/>
    </row>
    <row r="27" spans="1:22" x14ac:dyDescent="0.25">
      <c r="A27" s="2"/>
      <c r="B27" s="2"/>
      <c r="C27" s="2"/>
      <c r="D27" s="2"/>
      <c r="E27" s="2"/>
    </row>
    <row r="28" spans="1:22" x14ac:dyDescent="0.25">
      <c r="A28" s="2"/>
      <c r="B28" s="2" t="s">
        <v>144</v>
      </c>
      <c r="C28" s="2"/>
      <c r="D28" s="2"/>
      <c r="E28" s="2"/>
    </row>
    <row r="29" spans="1:22" x14ac:dyDescent="0.25">
      <c r="A29" s="2"/>
      <c r="B29" s="2"/>
      <c r="C29" s="2"/>
      <c r="D29" s="2"/>
      <c r="E29" s="2"/>
    </row>
    <row r="30" spans="1:22" s="6" customFormat="1" x14ac:dyDescent="0.25">
      <c r="A30" s="4" t="s">
        <v>145</v>
      </c>
      <c r="B30" s="5"/>
      <c r="C30" s="5"/>
      <c r="D30" s="5"/>
      <c r="E30" s="5"/>
    </row>
    <row r="31" spans="1:22" x14ac:dyDescent="0.25">
      <c r="A31" s="2"/>
      <c r="B31" s="2"/>
      <c r="C31" s="2"/>
      <c r="D31" s="2"/>
      <c r="E31" s="2"/>
    </row>
    <row r="32" spans="1:22" x14ac:dyDescent="0.25">
      <c r="A32" s="2"/>
      <c r="B32" s="2" t="s">
        <v>146</v>
      </c>
      <c r="C32" s="2"/>
      <c r="D32" s="2"/>
      <c r="E32" s="2"/>
    </row>
    <row r="33" spans="1:5" x14ac:dyDescent="0.25">
      <c r="A33" s="2"/>
      <c r="B33" s="2"/>
      <c r="C33" s="2"/>
      <c r="D33" s="2"/>
      <c r="E33" s="2"/>
    </row>
    <row r="34" spans="1:5" x14ac:dyDescent="0.25">
      <c r="A34" s="2"/>
      <c r="B34" s="2" t="s">
        <v>147</v>
      </c>
      <c r="C34" s="2"/>
      <c r="D34" s="2"/>
      <c r="E34" s="2"/>
    </row>
    <row r="35" spans="1:5" x14ac:dyDescent="0.25">
      <c r="A35" s="2"/>
      <c r="B35" s="2" t="s">
        <v>148</v>
      </c>
      <c r="C35" s="2"/>
      <c r="D35" s="2"/>
      <c r="E35" s="2"/>
    </row>
    <row r="36" spans="1:5" x14ac:dyDescent="0.25">
      <c r="A36" s="2"/>
      <c r="B36" s="2"/>
      <c r="C36" s="2"/>
      <c r="D36" s="2"/>
      <c r="E36" s="2"/>
    </row>
    <row r="37" spans="1:5" x14ac:dyDescent="0.25">
      <c r="A37" s="2"/>
      <c r="B37" s="2" t="s">
        <v>149</v>
      </c>
      <c r="C37" s="2"/>
      <c r="D37" s="2"/>
      <c r="E37" s="2"/>
    </row>
    <row r="38" spans="1:5" x14ac:dyDescent="0.25">
      <c r="A38" s="2"/>
      <c r="B38" s="2"/>
      <c r="C38" s="2"/>
      <c r="D38" s="2"/>
      <c r="E38" s="2"/>
    </row>
    <row r="39" spans="1:5" x14ac:dyDescent="0.25">
      <c r="A39" s="2"/>
      <c r="B39" s="2" t="s">
        <v>150</v>
      </c>
      <c r="C39" s="2"/>
      <c r="D39" s="2"/>
      <c r="E39" s="2"/>
    </row>
    <row r="40" spans="1:5" x14ac:dyDescent="0.25">
      <c r="A40" s="2"/>
      <c r="B40" s="2" t="s">
        <v>151</v>
      </c>
      <c r="C40" s="2"/>
      <c r="D40" s="2"/>
      <c r="E40" s="2"/>
    </row>
    <row r="41" spans="1:5" x14ac:dyDescent="0.25">
      <c r="A41" s="2"/>
      <c r="B41" s="2" t="s">
        <v>152</v>
      </c>
      <c r="C41" s="2"/>
      <c r="D41" s="2"/>
      <c r="E41" s="2"/>
    </row>
    <row r="42" spans="1:5" x14ac:dyDescent="0.25">
      <c r="A42" s="2"/>
      <c r="B42" s="2"/>
      <c r="C42" s="2"/>
      <c r="D42" s="2"/>
      <c r="E42" s="2"/>
    </row>
    <row r="43" spans="1:5" x14ac:dyDescent="0.25">
      <c r="A43" s="2"/>
      <c r="B43" s="2" t="s">
        <v>153</v>
      </c>
      <c r="C43" s="2"/>
      <c r="D43" s="2"/>
      <c r="E43" s="2"/>
    </row>
    <row r="44" spans="1:5" x14ac:dyDescent="0.25">
      <c r="A44" s="2"/>
      <c r="B44" s="2"/>
      <c r="C44" s="2"/>
      <c r="D44" s="2"/>
      <c r="E44" s="2"/>
    </row>
    <row r="45" spans="1:5" s="6" customFormat="1" x14ac:dyDescent="0.25">
      <c r="A45" s="4" t="s">
        <v>154</v>
      </c>
      <c r="B45" s="5"/>
      <c r="C45" s="5"/>
      <c r="D45" s="5"/>
      <c r="E45" s="5"/>
    </row>
    <row r="46" spans="1:5" x14ac:dyDescent="0.25">
      <c r="A46" s="2"/>
      <c r="B46" s="2"/>
      <c r="C46" s="2"/>
      <c r="D46" s="2"/>
      <c r="E46" s="2"/>
    </row>
    <row r="47" spans="1:5" x14ac:dyDescent="0.25">
      <c r="A47" s="2"/>
      <c r="B47" s="2" t="s">
        <v>155</v>
      </c>
      <c r="C47" s="2"/>
      <c r="D47" s="2"/>
      <c r="E47" s="2"/>
    </row>
    <row r="48" spans="1:5" x14ac:dyDescent="0.25">
      <c r="A48" s="2"/>
      <c r="B48" s="2"/>
      <c r="C48" s="2"/>
      <c r="D48" s="2"/>
      <c r="E48" s="2"/>
    </row>
    <row r="49" spans="1:5" x14ac:dyDescent="0.25">
      <c r="A49" s="2"/>
      <c r="B49" s="2" t="s">
        <v>156</v>
      </c>
      <c r="C49" s="2"/>
      <c r="D49" s="2"/>
      <c r="E49" s="2"/>
    </row>
    <row r="50" spans="1:5" x14ac:dyDescent="0.25">
      <c r="A50" s="2"/>
      <c r="B50" s="2" t="s">
        <v>157</v>
      </c>
      <c r="C50" s="2"/>
      <c r="D50" s="2"/>
      <c r="E50" s="2"/>
    </row>
    <row r="51" spans="1:5" x14ac:dyDescent="0.25">
      <c r="A51" s="2"/>
      <c r="B51" s="2" t="s">
        <v>158</v>
      </c>
      <c r="C51" s="2"/>
      <c r="D51" s="2"/>
      <c r="E51" s="2"/>
    </row>
    <row r="52" spans="1:5" x14ac:dyDescent="0.25">
      <c r="A52" s="2"/>
      <c r="B52" s="2"/>
      <c r="C52" s="2"/>
      <c r="D52" s="2"/>
      <c r="E52" s="2"/>
    </row>
    <row r="53" spans="1:5" x14ac:dyDescent="0.25">
      <c r="A53" s="2"/>
      <c r="B53" s="2" t="s">
        <v>159</v>
      </c>
      <c r="C53" s="2"/>
      <c r="D53" s="2"/>
      <c r="E53" s="2"/>
    </row>
    <row r="54" spans="1:5" x14ac:dyDescent="0.25">
      <c r="A54" s="2"/>
      <c r="B54" s="2"/>
      <c r="C54" s="2"/>
      <c r="D54" s="2"/>
      <c r="E54" s="2"/>
    </row>
    <row r="55" spans="1:5" s="6" customFormat="1" x14ac:dyDescent="0.25">
      <c r="A55" s="4" t="s">
        <v>160</v>
      </c>
      <c r="B55" s="5"/>
      <c r="C55" s="5"/>
      <c r="D55" s="5"/>
      <c r="E55" s="5"/>
    </row>
    <row r="56" spans="1:5" x14ac:dyDescent="0.25">
      <c r="A56" s="2"/>
      <c r="B56" s="2"/>
      <c r="C56" s="2"/>
      <c r="D56" s="2"/>
      <c r="E56" s="2"/>
    </row>
    <row r="57" spans="1:5" x14ac:dyDescent="0.25">
      <c r="A57" s="2"/>
      <c r="B57" s="2" t="s">
        <v>161</v>
      </c>
      <c r="C57" s="2"/>
      <c r="D57" s="2"/>
      <c r="E57" s="2"/>
    </row>
    <row r="58" spans="1:5" x14ac:dyDescent="0.25">
      <c r="A58" s="2"/>
      <c r="B58" s="2"/>
      <c r="C58" s="2"/>
      <c r="D58" s="2"/>
      <c r="E58" s="2"/>
    </row>
    <row r="59" spans="1:5" x14ac:dyDescent="0.25">
      <c r="A59" s="2"/>
      <c r="B59" s="2" t="s">
        <v>162</v>
      </c>
      <c r="C59" s="2"/>
      <c r="D59" s="2"/>
      <c r="E59" s="2"/>
    </row>
    <row r="60" spans="1:5" x14ac:dyDescent="0.25">
      <c r="A60" s="2"/>
      <c r="B60" s="2" t="s">
        <v>163</v>
      </c>
      <c r="C60" s="2"/>
      <c r="D60" s="2"/>
      <c r="E60" s="2"/>
    </row>
    <row r="61" spans="1:5" x14ac:dyDescent="0.25">
      <c r="A61" s="2"/>
      <c r="B61" s="2" t="s">
        <v>164</v>
      </c>
      <c r="C61" s="2"/>
      <c r="D61" s="2"/>
      <c r="E61" s="2"/>
    </row>
    <row r="62" spans="1:5" x14ac:dyDescent="0.25">
      <c r="A62" s="2"/>
      <c r="B62" s="2" t="s">
        <v>165</v>
      </c>
      <c r="C62" s="2"/>
      <c r="D62" s="2"/>
      <c r="E62" s="2"/>
    </row>
    <row r="63" spans="1:5" x14ac:dyDescent="0.25">
      <c r="A63" s="2"/>
      <c r="B63" s="2" t="s">
        <v>166</v>
      </c>
      <c r="C63" s="2"/>
      <c r="D63" s="2"/>
      <c r="E63" s="2"/>
    </row>
    <row r="64" spans="1:5" x14ac:dyDescent="0.25">
      <c r="A64" s="2"/>
      <c r="B64" s="2"/>
      <c r="C64" s="2"/>
      <c r="D64" s="2"/>
      <c r="E64" s="2"/>
    </row>
    <row r="65" spans="1:5" s="6" customFormat="1" x14ac:dyDescent="0.25">
      <c r="A65" s="4" t="s">
        <v>167</v>
      </c>
      <c r="B65" s="5"/>
      <c r="C65" s="5"/>
      <c r="D65" s="5"/>
      <c r="E65" s="5"/>
    </row>
    <row r="66" spans="1:5" x14ac:dyDescent="0.25">
      <c r="A66" s="2"/>
      <c r="B66" s="2"/>
      <c r="C66" s="2"/>
      <c r="D66" s="2"/>
      <c r="E66" s="2"/>
    </row>
    <row r="67" spans="1:5" x14ac:dyDescent="0.25">
      <c r="A67" s="2"/>
      <c r="B67" s="2" t="s">
        <v>168</v>
      </c>
      <c r="C67" s="2"/>
      <c r="D67" s="2"/>
      <c r="E67" s="2"/>
    </row>
    <row r="68" spans="1:5" x14ac:dyDescent="0.25">
      <c r="A68" s="2"/>
      <c r="B68" s="2"/>
      <c r="C68" s="2"/>
      <c r="D68" s="2"/>
      <c r="E68" s="2"/>
    </row>
    <row r="69" spans="1:5" x14ac:dyDescent="0.25">
      <c r="A69" s="2"/>
      <c r="B69" s="2" t="s">
        <v>169</v>
      </c>
      <c r="C69" s="2"/>
      <c r="D69" s="2"/>
      <c r="E69" s="2"/>
    </row>
    <row r="70" spans="1:5" x14ac:dyDescent="0.25">
      <c r="A70" s="2"/>
      <c r="B70" s="2" t="s">
        <v>170</v>
      </c>
      <c r="C70" s="2"/>
      <c r="D70" s="2"/>
      <c r="E70" s="2"/>
    </row>
    <row r="71" spans="1:5" x14ac:dyDescent="0.25">
      <c r="A71" s="2"/>
      <c r="B71" s="2" t="s">
        <v>171</v>
      </c>
      <c r="C71" s="2"/>
      <c r="D71" s="2"/>
      <c r="E71" s="2"/>
    </row>
    <row r="72" spans="1:5" x14ac:dyDescent="0.25">
      <c r="A72" s="2"/>
      <c r="B72" s="2" t="s">
        <v>172</v>
      </c>
      <c r="C72" s="2"/>
      <c r="D72" s="2"/>
      <c r="E72" s="2"/>
    </row>
    <row r="73" spans="1:5" x14ac:dyDescent="0.25">
      <c r="A73" s="2"/>
      <c r="B73" s="2"/>
      <c r="C73" s="2"/>
      <c r="D73" s="2"/>
      <c r="E73" s="2"/>
    </row>
    <row r="74" spans="1:5" x14ac:dyDescent="0.25">
      <c r="A74" s="2"/>
      <c r="B74" s="2" t="s">
        <v>173</v>
      </c>
      <c r="C74" s="2"/>
      <c r="D74" s="2"/>
      <c r="E74" s="2"/>
    </row>
    <row r="75" spans="1:5" x14ac:dyDescent="0.25">
      <c r="A75" s="2"/>
      <c r="B75" s="2"/>
      <c r="C75" s="2"/>
      <c r="D75" s="2"/>
      <c r="E75" s="2"/>
    </row>
    <row r="76" spans="1:5" x14ac:dyDescent="0.25">
      <c r="A76" s="2"/>
      <c r="B76" s="2"/>
      <c r="C76" s="2"/>
      <c r="D76" s="2"/>
      <c r="E76" s="2"/>
    </row>
    <row r="77" spans="1:5" x14ac:dyDescent="0.25">
      <c r="A77" s="2"/>
      <c r="B77" s="2"/>
      <c r="C77" s="2"/>
      <c r="D77" s="2"/>
      <c r="E77" s="2"/>
    </row>
    <row r="78" spans="1:5" x14ac:dyDescent="0.25">
      <c r="A78" s="2"/>
      <c r="B78" s="2"/>
      <c r="C78" s="2"/>
      <c r="D78" s="2"/>
      <c r="E78" s="2"/>
    </row>
    <row r="79" spans="1:5" x14ac:dyDescent="0.25">
      <c r="A79" s="2"/>
      <c r="B79" s="2"/>
      <c r="C79" s="2"/>
      <c r="D79" s="2"/>
      <c r="E79" s="2"/>
    </row>
    <row r="80" spans="1:5" x14ac:dyDescent="0.25">
      <c r="A80" s="2"/>
      <c r="B80" s="2"/>
      <c r="C80" s="2"/>
      <c r="D80" s="2"/>
      <c r="E80" s="2"/>
    </row>
    <row r="81" spans="1:5" x14ac:dyDescent="0.25">
      <c r="A81" s="2"/>
      <c r="B81" s="2"/>
      <c r="C81" s="2"/>
      <c r="D81" s="2"/>
      <c r="E81" s="2"/>
    </row>
    <row r="82" spans="1:5" x14ac:dyDescent="0.25">
      <c r="A82" s="2"/>
      <c r="B82" s="2"/>
      <c r="C82" s="2"/>
      <c r="D82" s="2"/>
      <c r="E82" s="2"/>
    </row>
    <row r="83" spans="1:5" x14ac:dyDescent="0.25">
      <c r="A83" s="2"/>
      <c r="B83" s="2"/>
      <c r="C83" s="2"/>
      <c r="D83" s="2"/>
      <c r="E83" s="2"/>
    </row>
    <row r="84" spans="1:5" x14ac:dyDescent="0.25">
      <c r="A84" s="2"/>
      <c r="B84" s="2"/>
      <c r="C84" s="2"/>
      <c r="D84" s="2"/>
      <c r="E84" s="2"/>
    </row>
    <row r="85" spans="1:5" x14ac:dyDescent="0.25">
      <c r="A85" s="2"/>
      <c r="B85" s="2"/>
      <c r="C85" s="2"/>
      <c r="D85" s="2"/>
      <c r="E85" s="2"/>
    </row>
    <row r="86" spans="1:5" x14ac:dyDescent="0.25">
      <c r="A86" s="2"/>
      <c r="B86" s="2"/>
      <c r="C86" s="2"/>
      <c r="D86" s="2"/>
      <c r="E86" s="2"/>
    </row>
    <row r="87" spans="1:5" x14ac:dyDescent="0.25">
      <c r="A87" s="2"/>
      <c r="B87" s="2"/>
      <c r="C87" s="2"/>
      <c r="D87" s="2"/>
      <c r="E87" s="2"/>
    </row>
    <row r="88" spans="1:5" x14ac:dyDescent="0.25">
      <c r="A88" s="2"/>
      <c r="B88" s="2"/>
      <c r="C88" s="2"/>
      <c r="D88" s="2"/>
      <c r="E88" s="2"/>
    </row>
    <row r="89" spans="1:5" x14ac:dyDescent="0.25">
      <c r="A89" s="2"/>
      <c r="B89" s="2"/>
      <c r="C89" s="2"/>
      <c r="D89" s="2"/>
      <c r="E89" s="2"/>
    </row>
    <row r="90" spans="1:5" x14ac:dyDescent="0.25">
      <c r="A90" s="2"/>
      <c r="B90" s="2"/>
      <c r="C90" s="2"/>
      <c r="D90" s="2"/>
      <c r="E90" s="2"/>
    </row>
    <row r="91" spans="1:5" x14ac:dyDescent="0.25">
      <c r="A91" s="2"/>
      <c r="B91" s="2"/>
      <c r="C91" s="2"/>
      <c r="D91" s="2"/>
      <c r="E91" s="2"/>
    </row>
    <row r="92" spans="1:5" x14ac:dyDescent="0.25">
      <c r="A92" s="2"/>
      <c r="B92" s="2"/>
      <c r="C92" s="2"/>
      <c r="D92" s="2"/>
      <c r="E92" s="2"/>
    </row>
    <row r="93" spans="1:5" x14ac:dyDescent="0.25">
      <c r="A93" s="2"/>
      <c r="B93" s="2"/>
      <c r="C93" s="2"/>
      <c r="D93" s="2"/>
      <c r="E93" s="2"/>
    </row>
    <row r="94" spans="1:5" x14ac:dyDescent="0.25">
      <c r="A94" s="2"/>
      <c r="B94" s="2"/>
      <c r="C94" s="2"/>
      <c r="D94" s="2"/>
      <c r="E94" s="2"/>
    </row>
    <row r="95" spans="1:5" x14ac:dyDescent="0.25">
      <c r="A95" s="2"/>
      <c r="B95" s="2"/>
      <c r="C95" s="2"/>
      <c r="D95" s="2"/>
      <c r="E95" s="2"/>
    </row>
    <row r="96" spans="1:5" x14ac:dyDescent="0.25">
      <c r="A96" s="2"/>
      <c r="B96" s="2"/>
      <c r="C96" s="2"/>
      <c r="D96" s="2"/>
      <c r="E96" s="2"/>
    </row>
    <row r="97" spans="1:5" x14ac:dyDescent="0.25">
      <c r="A97" s="2"/>
      <c r="B97" s="2"/>
      <c r="C97" s="2"/>
      <c r="D97" s="2"/>
      <c r="E97" s="2"/>
    </row>
    <row r="98" spans="1:5" x14ac:dyDescent="0.25">
      <c r="A98" s="2"/>
      <c r="B98" s="2"/>
      <c r="C98" s="2"/>
      <c r="D98" s="2"/>
      <c r="E98" s="2"/>
    </row>
    <row r="99" spans="1:5" x14ac:dyDescent="0.25">
      <c r="A99" s="2"/>
      <c r="B99" s="2"/>
      <c r="C99" s="2"/>
      <c r="D99" s="2"/>
      <c r="E99" s="2"/>
    </row>
    <row r="100" spans="1:5" x14ac:dyDescent="0.25">
      <c r="A100" s="2"/>
      <c r="B100" s="2"/>
      <c r="C100" s="2"/>
      <c r="D100" s="2"/>
      <c r="E100" s="2"/>
    </row>
    <row r="101" spans="1:5" x14ac:dyDescent="0.25">
      <c r="A101" s="2"/>
      <c r="B101" s="2"/>
      <c r="C101" s="2"/>
      <c r="D101" s="2"/>
      <c r="E101" s="2"/>
    </row>
    <row r="102" spans="1:5" x14ac:dyDescent="0.25">
      <c r="A102" s="2"/>
      <c r="B102" s="2"/>
      <c r="C102" s="2"/>
      <c r="D102" s="2"/>
      <c r="E102" s="2"/>
    </row>
    <row r="103" spans="1:5" x14ac:dyDescent="0.25">
      <c r="A103" s="2"/>
      <c r="B103" s="2"/>
      <c r="C103" s="2"/>
      <c r="D103" s="2"/>
      <c r="E103" s="2"/>
    </row>
    <row r="104" spans="1:5" x14ac:dyDescent="0.25">
      <c r="A104" s="2"/>
      <c r="B104" s="2"/>
      <c r="C104" s="2"/>
      <c r="D104" s="2"/>
      <c r="E104" s="2"/>
    </row>
    <row r="105" spans="1:5" x14ac:dyDescent="0.25">
      <c r="A105" s="2"/>
      <c r="B105" s="2"/>
      <c r="C105" s="2"/>
      <c r="D105" s="2"/>
      <c r="E105" s="2"/>
    </row>
    <row r="106" spans="1:5" x14ac:dyDescent="0.25">
      <c r="A106" s="2"/>
      <c r="B106" s="2"/>
      <c r="C106" s="2"/>
      <c r="D106" s="2"/>
      <c r="E106" s="2"/>
    </row>
    <row r="107" spans="1:5" x14ac:dyDescent="0.25">
      <c r="A107" s="2"/>
      <c r="B107" s="2"/>
      <c r="C107" s="2"/>
      <c r="D107" s="2"/>
      <c r="E107" s="2"/>
    </row>
    <row r="108" spans="1:5" x14ac:dyDescent="0.25">
      <c r="A108" s="2"/>
      <c r="B108" s="2"/>
      <c r="C108" s="2"/>
      <c r="D108" s="2"/>
      <c r="E108" s="2"/>
    </row>
    <row r="109" spans="1:5" x14ac:dyDescent="0.25">
      <c r="A109" s="2"/>
      <c r="B109" s="2"/>
      <c r="C109" s="2"/>
      <c r="D109" s="2"/>
      <c r="E109" s="2"/>
    </row>
    <row r="110" spans="1:5" x14ac:dyDescent="0.25">
      <c r="A110" s="2"/>
      <c r="B110" s="2"/>
      <c r="C110" s="2"/>
      <c r="D110" s="2"/>
      <c r="E110" s="2"/>
    </row>
    <row r="111" spans="1:5" x14ac:dyDescent="0.25">
      <c r="A111" s="2"/>
      <c r="B111" s="2"/>
      <c r="C111" s="2"/>
      <c r="D111" s="2"/>
      <c r="E111" s="2"/>
    </row>
    <row r="112" spans="1:5" x14ac:dyDescent="0.25">
      <c r="A112" s="2"/>
      <c r="B112" s="2"/>
      <c r="C112" s="2"/>
      <c r="D112" s="2"/>
      <c r="E112" s="2"/>
    </row>
    <row r="113" spans="1:5" x14ac:dyDescent="0.25">
      <c r="A113" s="2"/>
      <c r="B113" s="2"/>
      <c r="C113" s="2"/>
      <c r="D113" s="2"/>
      <c r="E113" s="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F25" sqref="F25"/>
    </sheetView>
  </sheetViews>
  <sheetFormatPr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FACAA5FBB30946BB538718783C016E" ma:contentTypeVersion="5" ma:contentTypeDescription="Een nieuw document maken." ma:contentTypeScope="" ma:versionID="3d004492596745854a7a9918360b8f0f">
  <xsd:schema xmlns:xsd="http://www.w3.org/2001/XMLSchema" xmlns:xs="http://www.w3.org/2001/XMLSchema" xmlns:p="http://schemas.microsoft.com/office/2006/metadata/properties" xmlns:ns2="049cce6e-138e-417b-b027-75315c18a6db" xmlns:ns3="8af3aa42-2902-4198-97d3-03674ecb9817" targetNamespace="http://schemas.microsoft.com/office/2006/metadata/properties" ma:root="true" ma:fieldsID="3727545b31d3a6768e248d7ccc652038" ns2:_="" ns3:_="">
    <xsd:import namespace="049cce6e-138e-417b-b027-75315c18a6db"/>
    <xsd:import namespace="8af3aa42-2902-4198-97d3-03674ecb9817"/>
    <xsd:element name="properties">
      <xsd:complexType>
        <xsd:sequence>
          <xsd:element name="documentManagement">
            <xsd:complexType>
              <xsd:all>
                <xsd:element ref="ns2:DocStatu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9cce6e-138e-417b-b027-75315c18a6db" elementFormDefault="qualified">
    <xsd:import namespace="http://schemas.microsoft.com/office/2006/documentManagement/types"/>
    <xsd:import namespace="http://schemas.microsoft.com/office/infopath/2007/PartnerControls"/>
    <xsd:element name="DocStatus" ma:index="8" nillable="true" ma:displayName="DocStatus" ma:default="" ma:format="Dropdown" ma:internalName="DocStatus">
      <xsd:simpleType>
        <xsd:restriction base="dms:Choice">
          <xsd:enumeration value="C01"/>
          <xsd:enumeration value="C02"/>
          <xsd:enumeration value="C03"/>
          <xsd:enumeration value="C04"/>
          <xsd:enumeration value="C05"/>
          <xsd:enumeration value="C06"/>
          <xsd:enumeration value="C07"/>
          <xsd:enumeration value="C08"/>
          <xsd:enumeration value="C09"/>
          <xsd:enumeration value="C10"/>
          <xsd:enumeration value="C11"/>
          <xsd:enumeration value="C12"/>
          <xsd:enumeration value="C13"/>
          <xsd:enumeration value="C14"/>
          <xsd:enumeration value="C15"/>
          <xsd:enumeration value="C16"/>
          <xsd:enumeration value="C17"/>
          <xsd:enumeration value="C18"/>
          <xsd:enumeration value="C19"/>
          <xsd:enumeration value="C20"/>
          <xsd:enumeration value="D01"/>
          <xsd:enumeration value="D02"/>
          <xsd:enumeration value="D03"/>
          <xsd:enumeration value="D04"/>
          <xsd:enumeration value="D05"/>
          <xsd:enumeration value="D06"/>
          <xsd:enumeration value="D07"/>
          <xsd:enumeration value="D08"/>
          <xsd:enumeration value="D09"/>
          <xsd:enumeration value="D10"/>
          <xsd:enumeration value="D11"/>
          <xsd:enumeration value="D12"/>
          <xsd:enumeration value="D13"/>
          <xsd:enumeration value="D14"/>
          <xsd:enumeration value="D15"/>
        </xsd:restriction>
      </xsd:simpleType>
    </xsd:element>
  </xsd:schema>
  <xsd:schema xmlns:xsd="http://www.w3.org/2001/XMLSchema" xmlns:xs="http://www.w3.org/2001/XMLSchema" xmlns:dms="http://schemas.microsoft.com/office/2006/documentManagement/types" xmlns:pc="http://schemas.microsoft.com/office/infopath/2007/PartnerControls" targetNamespace="8af3aa42-2902-4198-97d3-03674ecb9817"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Status xmlns="049cce6e-138e-417b-b027-75315c18a6db" xsi:nil="true"/>
  </documentManagement>
</p:properties>
</file>

<file path=customXml/item4.xml>��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E46B191-8BFF-4568-B738-2FAEACCC301D}"/>
</file>

<file path=customXml/itemProps2.xml><?xml version="1.0" encoding="utf-8"?>
<ds:datastoreItem xmlns:ds="http://schemas.openxmlformats.org/officeDocument/2006/customXml" ds:itemID="{9FED2333-18FB-4DC4-AFCC-C0EB6F28101B}">
  <ds:schemaRefs>
    <ds:schemaRef ds:uri="http://schemas.microsoft.com/sharepoint/v3/contenttype/forms"/>
  </ds:schemaRefs>
</ds:datastoreItem>
</file>

<file path=customXml/itemProps3.xml><?xml version="1.0" encoding="utf-8"?>
<ds:datastoreItem xmlns:ds="http://schemas.openxmlformats.org/officeDocument/2006/customXml" ds:itemID="{77396C3B-8DEE-4EC2-9761-D9E5535D6C52}">
  <ds:schemaRefs>
    <ds:schemaRef ds:uri="http://schemas.microsoft.com/office/2006/documentManagement/types"/>
    <ds:schemaRef ds:uri="http://purl.org/dc/dcmitype/"/>
    <ds:schemaRef ds:uri="22b1b20a-14a2-46d8-bdab-a402c1539d42"/>
    <ds:schemaRef ds:uri="http://purl.org/dc/terms/"/>
    <ds:schemaRef ds:uri="http://purl.org/dc/elements/1.1/"/>
    <ds:schemaRef ds:uri="http://www.w3.org/XML/1998/namespace"/>
    <ds:schemaRef ds:uri="http://schemas.microsoft.com/office/infopath/2007/PartnerControls"/>
    <ds:schemaRef ds:uri="f566a417-132f-4dc4-953d-f085a3427a43"/>
    <ds:schemaRef ds:uri="http://schemas.openxmlformats.org/package/2006/metadata/core-properties"/>
    <ds:schemaRef ds:uri="ba4790f2-98c4-4268-a930-bdc80538f7bb"/>
    <ds:schemaRef ds:uri="http://schemas.microsoft.com/office/2006/metadata/properties"/>
  </ds:schemaRefs>
</ds:datastoreItem>
</file>

<file path=customXml/itemProps4.xml><?xml version="1.0" encoding="utf-8"?>
<ds:datastoreItem xmlns:ds="http://schemas.openxmlformats.org/officeDocument/2006/customXml" ds:itemID="{99CAF16E-FAE5-49E3-B8E3-B16D7AF13E06}">
  <ds:schemaRefs>
    <ds:schemaRef ds:uri="http://schemas.microsoft.com/DataMashup"/>
  </ds:schemaRefs>
</ds:datastoreItem>
</file>

<file path=customXml/itemProps5.xml><?xml version="1.0" encoding="utf-8"?>
<ds:datastoreItem xmlns:ds="http://schemas.openxmlformats.org/officeDocument/2006/customXml" ds:itemID="{1BD08D01-257A-4542-8F4F-985DE08B9E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14</vt:i4>
      </vt:variant>
    </vt:vector>
  </HeadingPairs>
  <TitlesOfParts>
    <vt:vector size="19" baseType="lpstr">
      <vt:lpstr>LIST</vt:lpstr>
      <vt:lpstr>LIST_OBJ</vt:lpstr>
      <vt:lpstr>CUMU_VTW_OVERZICHT</vt:lpstr>
      <vt:lpstr>JURIDISCHE ACHTERGROND</vt:lpstr>
      <vt:lpstr>GRAPHICS</vt:lpstr>
      <vt:lpstr>CUMU_VTW_OVERZICHT!Afdrukbereik</vt:lpstr>
      <vt:lpstr>CUMU_VTW_OVERZICHT!Afdruktitels</vt:lpstr>
      <vt:lpstr>Gemeente_Dalfsen</vt:lpstr>
      <vt:lpstr>Gemeente_De_Wolden</vt:lpstr>
      <vt:lpstr>Gemeente_Ommen_en_Harderberg</vt:lpstr>
      <vt:lpstr>Gemeente_Zwolle</vt:lpstr>
      <vt:lpstr>LIST_CONTRACTDOCUMENT</vt:lpstr>
      <vt:lpstr>LIST_OBJ</vt:lpstr>
      <vt:lpstr>LIST_STATUS</vt:lpstr>
      <vt:lpstr>Niet_aan_beheerder_toe_te_wijzen</vt:lpstr>
      <vt:lpstr>OVerig</vt:lpstr>
      <vt:lpstr>Provincie_Overijssel</vt:lpstr>
      <vt:lpstr>Rijkswaterstaat</vt:lpstr>
      <vt:lpstr>WDOD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Nick Kolfschoten [TASK]</dc:creator>
  <cp:keywords/>
  <dc:description/>
  <cp:lastModifiedBy>Mollink, I. (Ivo)</cp:lastModifiedBy>
  <cp:revision/>
  <cp:lastPrinted>2019-11-26T07:44:06Z</cp:lastPrinted>
  <dcterms:created xsi:type="dcterms:W3CDTF">2013-05-06T10:24:16Z</dcterms:created>
  <dcterms:modified xsi:type="dcterms:W3CDTF">2022-11-03T08:46:44Z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Objectbeheer">
    <vt:lpwstr>135;#Project algemeen|98c9b93a-8d6f-499e-9422-022eea728a2e</vt:lpwstr>
  </property>
  <property fmtid="{D5CDD505-2E9C-101B-9397-08002B2CF9AE}" pid="4" name="ContentTypeId">
    <vt:lpwstr>0x010100A9FACAA5FBB30946BB538718783C016E</vt:lpwstr>
  </property>
  <property fmtid="{D5CDD505-2E9C-101B-9397-08002B2CF9AE}" pid="5" name="Documentsoort">
    <vt:lpwstr>84;#Contract|20fbf4b9-f634-4de6-b106-665de1fa0b00</vt:lpwstr>
  </property>
  <property fmtid="{D5CDD505-2E9C-101B-9397-08002B2CF9AE}" pid="6" name="_dlc_DocIdItemGuid">
    <vt:lpwstr>5fadc357-b2ed-429b-b5f9-64162c4012ac</vt:lpwstr>
  </property>
  <property fmtid="{D5CDD505-2E9C-101B-9397-08002B2CF9AE}" pid="7" name="Documentstatus">
    <vt:lpwstr>1;#Concept|494c300b-fca1-4820-9972-a88d2716d1a9</vt:lpwstr>
  </property>
  <property fmtid="{D5CDD505-2E9C-101B-9397-08002B2CF9AE}" pid="8" name="Proces">
    <vt:lpwstr>139;#CM|8738830e-ecb4-4764-bfc1-c2b9befb94e7</vt:lpwstr>
  </property>
  <property fmtid="{D5CDD505-2E9C-101B-9397-08002B2CF9AE}" pid="9" name="AuthorIds_UIVersion_4">
    <vt:lpwstr>32</vt:lpwstr>
  </property>
  <property fmtid="{D5CDD505-2E9C-101B-9397-08002B2CF9AE}" pid="10" name="AuthorIds_UIVersion_6">
    <vt:lpwstr>41</vt:lpwstr>
  </property>
  <property fmtid="{D5CDD505-2E9C-101B-9397-08002B2CF9AE}" pid="11" name="AuthorIds_UIVersion_16">
    <vt:lpwstr>41</vt:lpwstr>
  </property>
  <property fmtid="{D5CDD505-2E9C-101B-9397-08002B2CF9AE}" pid="12" name="AuthorIds_UIVersion_18">
    <vt:lpwstr>41</vt:lpwstr>
  </property>
  <property fmtid="{D5CDD505-2E9C-101B-9397-08002B2CF9AE}" pid="13" name="AuthorIds_UIVersion_29">
    <vt:lpwstr>41</vt:lpwstr>
  </property>
  <property fmtid="{D5CDD505-2E9C-101B-9397-08002B2CF9AE}" pid="14" name="AuthorIds_UIVersion_32">
    <vt:lpwstr>41</vt:lpwstr>
  </property>
  <property fmtid="{D5CDD505-2E9C-101B-9397-08002B2CF9AE}" pid="15" name="AuthorIds_UIVersion_38">
    <vt:lpwstr>41</vt:lpwstr>
  </property>
  <property fmtid="{D5CDD505-2E9C-101B-9397-08002B2CF9AE}" pid="16" name="AuthorIds_UIVersion_39">
    <vt:lpwstr>41</vt:lpwstr>
  </property>
  <property fmtid="{D5CDD505-2E9C-101B-9397-08002B2CF9AE}" pid="17" name="AuthorIds_UIVersion_42">
    <vt:lpwstr>41</vt:lpwstr>
  </property>
  <property fmtid="{D5CDD505-2E9C-101B-9397-08002B2CF9AE}" pid="18" name="AuthorIds_UIVersion_45">
    <vt:lpwstr>41</vt:lpwstr>
  </property>
  <property fmtid="{D5CDD505-2E9C-101B-9397-08002B2CF9AE}" pid="19" name="AuthorIds_UIVersion_52">
    <vt:lpwstr>41</vt:lpwstr>
  </property>
  <property fmtid="{D5CDD505-2E9C-101B-9397-08002B2CF9AE}" pid="20" name="AuthorIds_UIVersion_55">
    <vt:lpwstr>41</vt:lpwstr>
  </property>
  <property fmtid="{D5CDD505-2E9C-101B-9397-08002B2CF9AE}" pid="21" name="AuthorIds_UIVersion_58">
    <vt:lpwstr>41</vt:lpwstr>
  </property>
  <property fmtid="{D5CDD505-2E9C-101B-9397-08002B2CF9AE}" pid="22" name="AuthorIds_UIVersion_59">
    <vt:lpwstr>20</vt:lpwstr>
  </property>
  <property fmtid="{D5CDD505-2E9C-101B-9397-08002B2CF9AE}" pid="23" name="AuthorIds_UIVersion_60">
    <vt:lpwstr>41</vt:lpwstr>
  </property>
  <property fmtid="{D5CDD505-2E9C-101B-9397-08002B2CF9AE}" pid="24" name="AuthorIds_UIVersion_62">
    <vt:lpwstr>41</vt:lpwstr>
  </property>
  <property fmtid="{D5CDD505-2E9C-101B-9397-08002B2CF9AE}" pid="25" name="AuthorIds_UIVersion_63">
    <vt:lpwstr>32</vt:lpwstr>
  </property>
  <property fmtid="{D5CDD505-2E9C-101B-9397-08002B2CF9AE}" pid="26" name="AuthorIds_UIVersion_64">
    <vt:lpwstr>17</vt:lpwstr>
  </property>
  <property fmtid="{D5CDD505-2E9C-101B-9397-08002B2CF9AE}" pid="27" name="AuthorIds_UIVersion_77">
    <vt:lpwstr>41</vt:lpwstr>
  </property>
  <property fmtid="{D5CDD505-2E9C-101B-9397-08002B2CF9AE}" pid="28" name="AuthorIds_UIVersion_79">
    <vt:lpwstr>41</vt:lpwstr>
  </property>
  <property fmtid="{D5CDD505-2E9C-101B-9397-08002B2CF9AE}" pid="29" name="AuthorIds_UIVersion_83">
    <vt:lpwstr>41</vt:lpwstr>
  </property>
  <property fmtid="{D5CDD505-2E9C-101B-9397-08002B2CF9AE}" pid="30" name="AuthorIds_UIVersion_85">
    <vt:lpwstr>41</vt:lpwstr>
  </property>
  <property fmtid="{D5CDD505-2E9C-101B-9397-08002B2CF9AE}" pid="31" name="AuthorIds_UIVersion_87">
    <vt:lpwstr>41</vt:lpwstr>
  </property>
  <property fmtid="{D5CDD505-2E9C-101B-9397-08002B2CF9AE}" pid="32" name="AuthorIds_UIVersion_88">
    <vt:lpwstr>41</vt:lpwstr>
  </property>
  <property fmtid="{D5CDD505-2E9C-101B-9397-08002B2CF9AE}" pid="33" name="AuthorIds_UIVersion_93">
    <vt:lpwstr>41</vt:lpwstr>
  </property>
  <property fmtid="{D5CDD505-2E9C-101B-9397-08002B2CF9AE}" pid="34" name="AuthorIds_UIVersion_94">
    <vt:lpwstr>16</vt:lpwstr>
  </property>
  <property fmtid="{D5CDD505-2E9C-101B-9397-08002B2CF9AE}" pid="35" name="AuthorIds_UIVersion_97">
    <vt:lpwstr>41</vt:lpwstr>
  </property>
  <property fmtid="{D5CDD505-2E9C-101B-9397-08002B2CF9AE}" pid="36" name="MediaServiceImageTags">
    <vt:lpwstr/>
  </property>
  <property fmtid="{D5CDD505-2E9C-101B-9397-08002B2CF9AE}" pid="37" name="Order">
    <vt:r8>1991800</vt:r8>
  </property>
  <property fmtid="{D5CDD505-2E9C-101B-9397-08002B2CF9AE}" pid="38" name="_SourceUrl">
    <vt:lpwstr/>
  </property>
  <property fmtid="{D5CDD505-2E9C-101B-9397-08002B2CF9AE}" pid="39" name="_SharedFileIndex">
    <vt:lpwstr/>
  </property>
  <property fmtid="{D5CDD505-2E9C-101B-9397-08002B2CF9AE}" pid="40" name="ComplianceAssetId">
    <vt:lpwstr/>
  </property>
  <property fmtid="{D5CDD505-2E9C-101B-9397-08002B2CF9AE}" pid="41" name="_ExtendedDescription">
    <vt:lpwstr/>
  </property>
  <property fmtid="{D5CDD505-2E9C-101B-9397-08002B2CF9AE}" pid="42" name="TriggerFlowInfo">
    <vt:lpwstr/>
  </property>
</Properties>
</file>